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s401826\OneDrive - Rumo\Documentos\RDT\Fauna - Etapa 2\0151 - RMC - ANTT - PROJETO DE RDT - Fauna Fase 2 - Anexos\"/>
    </mc:Choice>
  </mc:AlternateContent>
  <bookViews>
    <workbookView xWindow="0" yWindow="0" windowWidth="19200" windowHeight="6930"/>
  </bookViews>
  <sheets>
    <sheet name="ANTT Rev2" sheetId="5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2" i="5" l="1"/>
  <c r="G131" i="5"/>
  <c r="G124" i="5"/>
  <c r="F130" i="5"/>
  <c r="F124" i="5"/>
  <c r="AH43" i="5" l="1"/>
  <c r="AH45" i="5"/>
  <c r="AH47" i="5"/>
  <c r="AH49" i="5"/>
  <c r="AH51" i="5"/>
  <c r="AH53" i="5"/>
  <c r="AH55" i="5"/>
  <c r="AH58" i="5"/>
  <c r="AH60" i="5"/>
  <c r="AH62" i="5"/>
  <c r="AH64" i="5"/>
  <c r="AH67" i="5"/>
  <c r="AH69" i="5"/>
  <c r="AH71" i="5"/>
  <c r="AH73" i="5"/>
  <c r="AH76" i="5"/>
  <c r="AH78" i="5"/>
  <c r="AH80" i="5"/>
  <c r="AH82" i="5"/>
  <c r="AH84" i="5"/>
  <c r="AH86" i="5"/>
  <c r="AH88" i="5"/>
  <c r="AH104" i="5"/>
  <c r="AH106" i="5"/>
  <c r="AH108" i="5"/>
  <c r="AH116" i="5"/>
  <c r="AH118" i="5"/>
  <c r="AH120" i="5"/>
  <c r="AH122" i="5"/>
  <c r="AH124" i="5"/>
  <c r="AH126" i="5"/>
  <c r="AH128" i="5"/>
  <c r="AH130" i="5"/>
  <c r="AH133" i="5"/>
  <c r="AH135" i="5"/>
  <c r="W14" i="5"/>
  <c r="W16" i="5"/>
  <c r="W18" i="5"/>
  <c r="W20" i="5"/>
  <c r="W23" i="5"/>
  <c r="W27" i="5"/>
  <c r="W76" i="5"/>
  <c r="W78" i="5"/>
  <c r="W80" i="5"/>
  <c r="W82" i="5"/>
  <c r="W84" i="5"/>
  <c r="W86" i="5"/>
  <c r="W90" i="5"/>
  <c r="W104" i="5"/>
  <c r="W106" i="5"/>
  <c r="W108" i="5"/>
  <c r="W110" i="5"/>
  <c r="W112" i="5"/>
  <c r="W114" i="5"/>
  <c r="W116" i="5"/>
  <c r="W118" i="5"/>
  <c r="W120" i="5"/>
  <c r="W122" i="5"/>
  <c r="W124" i="5"/>
  <c r="W126" i="5"/>
  <c r="W128" i="5"/>
  <c r="W133" i="5"/>
  <c r="W135" i="5"/>
  <c r="K30" i="5"/>
  <c r="K32" i="5"/>
  <c r="K34" i="5"/>
  <c r="K36" i="5"/>
  <c r="K38" i="5"/>
  <c r="K40" i="5"/>
  <c r="K43" i="5"/>
  <c r="K45" i="5"/>
  <c r="K47" i="5"/>
  <c r="K49" i="5"/>
  <c r="K51" i="5"/>
  <c r="K53" i="5"/>
  <c r="K55" i="5"/>
  <c r="K58" i="5"/>
  <c r="K60" i="5"/>
  <c r="K62" i="5"/>
  <c r="K64" i="5"/>
  <c r="K67" i="5"/>
  <c r="K69" i="5"/>
  <c r="K71" i="5"/>
  <c r="K73" i="5"/>
  <c r="K76" i="5"/>
  <c r="K78" i="5"/>
  <c r="K80" i="5"/>
  <c r="K82" i="5"/>
  <c r="K84" i="5"/>
  <c r="K86" i="5"/>
  <c r="K88" i="5"/>
  <c r="K90" i="5"/>
  <c r="K94" i="5"/>
  <c r="K96" i="5"/>
  <c r="K98" i="5"/>
  <c r="K100" i="5"/>
  <c r="K104" i="5"/>
  <c r="K106" i="5"/>
  <c r="K108" i="5"/>
  <c r="K110" i="5"/>
  <c r="K112" i="5"/>
  <c r="K114" i="5"/>
  <c r="K116" i="5"/>
  <c r="K118" i="5"/>
  <c r="K120" i="5"/>
  <c r="K122" i="5"/>
  <c r="K126" i="5"/>
  <c r="K128" i="5"/>
  <c r="K130" i="5"/>
  <c r="Q102" i="5" l="1"/>
  <c r="I102" i="5"/>
  <c r="J102" i="5"/>
  <c r="L102" i="5"/>
  <c r="M102" i="5"/>
  <c r="N102" i="5"/>
  <c r="O102" i="5"/>
  <c r="P102" i="5"/>
  <c r="R102" i="5"/>
  <c r="S102" i="5"/>
  <c r="T102" i="5"/>
  <c r="H102" i="5"/>
  <c r="J131" i="5"/>
  <c r="L131" i="5"/>
  <c r="M131" i="5"/>
  <c r="M136" i="5" s="1"/>
  <c r="N131" i="5"/>
  <c r="O131" i="5"/>
  <c r="P131" i="5"/>
  <c r="Q131" i="5"/>
  <c r="R131" i="5"/>
  <c r="S131" i="5"/>
  <c r="T131" i="5"/>
  <c r="H131" i="5"/>
  <c r="V102" i="5"/>
  <c r="X102" i="5"/>
  <c r="Y102" i="5"/>
  <c r="Z102" i="5"/>
  <c r="AB102" i="5"/>
  <c r="AC102" i="5"/>
  <c r="AD102" i="5"/>
  <c r="AE102" i="5"/>
  <c r="AF102" i="5"/>
  <c r="AG102" i="5"/>
  <c r="U102" i="5"/>
  <c r="V92" i="5"/>
  <c r="X92" i="5"/>
  <c r="Y92" i="5"/>
  <c r="Z92" i="5"/>
  <c r="AB92" i="5"/>
  <c r="AC92" i="5"/>
  <c r="AD92" i="5"/>
  <c r="AE92" i="5"/>
  <c r="AF92" i="5"/>
  <c r="AG92" i="5"/>
  <c r="U92" i="5"/>
  <c r="U74" i="5"/>
  <c r="U131" i="5"/>
  <c r="U136" i="5" s="1"/>
  <c r="V131" i="5"/>
  <c r="V136" i="5" s="1"/>
  <c r="X131" i="5"/>
  <c r="Y131" i="5"/>
  <c r="Z131" i="5"/>
  <c r="AA131" i="5"/>
  <c r="AB131" i="5"/>
  <c r="AC131" i="5"/>
  <c r="AD131" i="5"/>
  <c r="AE131" i="5"/>
  <c r="AE136" i="5" s="1"/>
  <c r="AF131" i="5"/>
  <c r="AG131" i="5"/>
  <c r="G133" i="5"/>
  <c r="G106" i="5"/>
  <c r="G108" i="5"/>
  <c r="G110" i="5"/>
  <c r="AA110" i="5" s="1"/>
  <c r="AH110" i="5" s="1"/>
  <c r="G112" i="5"/>
  <c r="AA112" i="5" s="1"/>
  <c r="AH112" i="5" s="1"/>
  <c r="G114" i="5"/>
  <c r="AA114" i="5" s="1"/>
  <c r="AH114" i="5" s="1"/>
  <c r="G116" i="5"/>
  <c r="G118" i="5"/>
  <c r="G120" i="5"/>
  <c r="G122" i="5"/>
  <c r="G126" i="5"/>
  <c r="G128" i="5"/>
  <c r="G130" i="5"/>
  <c r="G104" i="5"/>
  <c r="H92" i="5"/>
  <c r="I92" i="5"/>
  <c r="J92" i="5"/>
  <c r="L92" i="5"/>
  <c r="M92" i="5"/>
  <c r="O92" i="5"/>
  <c r="P92" i="5"/>
  <c r="Q92" i="5"/>
  <c r="R92" i="5"/>
  <c r="S92" i="5"/>
  <c r="T92" i="5"/>
  <c r="G135" i="5"/>
  <c r="I135" i="5" s="1"/>
  <c r="K135" i="5" s="1"/>
  <c r="G100" i="5"/>
  <c r="AA100" i="5" s="1"/>
  <c r="AH100" i="5" s="1"/>
  <c r="G98" i="5"/>
  <c r="N98" i="5" s="1"/>
  <c r="W98" i="5" s="1"/>
  <c r="G96" i="5"/>
  <c r="N96" i="5" s="1"/>
  <c r="W96" i="5" s="1"/>
  <c r="G94" i="5"/>
  <c r="L136" i="5" l="1"/>
  <c r="T136" i="5"/>
  <c r="AD136" i="5"/>
  <c r="S136" i="5"/>
  <c r="J136" i="5"/>
  <c r="H136" i="5"/>
  <c r="R136" i="5"/>
  <c r="Z136" i="5"/>
  <c r="Q136" i="5"/>
  <c r="AB136" i="5"/>
  <c r="AG136" i="5"/>
  <c r="Y136" i="5"/>
  <c r="P136" i="5"/>
  <c r="AC136" i="5"/>
  <c r="AF136" i="5"/>
  <c r="X136" i="5"/>
  <c r="O136" i="5"/>
  <c r="G92" i="5"/>
  <c r="AH131" i="5"/>
  <c r="AA102" i="5"/>
  <c r="AH102" i="5" s="1"/>
  <c r="N100" i="5"/>
  <c r="W100" i="5" s="1"/>
  <c r="AA98" i="5"/>
  <c r="AH98" i="5" s="1"/>
  <c r="AA96" i="5"/>
  <c r="AH96" i="5" s="1"/>
  <c r="W131" i="5"/>
  <c r="I133" i="5"/>
  <c r="N94" i="5"/>
  <c r="AA94" i="5"/>
  <c r="AH94" i="5" s="1"/>
  <c r="W102" i="5"/>
  <c r="K92" i="5"/>
  <c r="K102" i="5"/>
  <c r="G136" i="5" l="1"/>
  <c r="G137" i="5" s="1"/>
  <c r="AA92" i="5"/>
  <c r="AA136" i="5" s="1"/>
  <c r="AH136" i="5" s="1"/>
  <c r="N92" i="5"/>
  <c r="N136" i="5" s="1"/>
  <c r="W136" i="5" s="1"/>
  <c r="W94" i="5"/>
  <c r="K133" i="5"/>
  <c r="I131" i="5"/>
  <c r="I136" i="5" s="1"/>
  <c r="K136" i="5" s="1"/>
  <c r="AF65" i="5"/>
  <c r="N88" i="5"/>
  <c r="M88" i="5"/>
  <c r="P74" i="5"/>
  <c r="S74" i="5"/>
  <c r="V74" i="5"/>
  <c r="Z90" i="5"/>
  <c r="AD74" i="5"/>
  <c r="H65" i="5"/>
  <c r="I65" i="5"/>
  <c r="J65" i="5"/>
  <c r="L65" i="5"/>
  <c r="I56" i="5"/>
  <c r="J56" i="5"/>
  <c r="L56" i="5"/>
  <c r="I41" i="5"/>
  <c r="J41" i="5"/>
  <c r="L41" i="5"/>
  <c r="I28" i="5"/>
  <c r="N21" i="5"/>
  <c r="M12" i="5"/>
  <c r="V41" i="5"/>
  <c r="Y41" i="5"/>
  <c r="Z41" i="5"/>
  <c r="AA41" i="5"/>
  <c r="AB41" i="5"/>
  <c r="AC41" i="5"/>
  <c r="AD41" i="5"/>
  <c r="AE41" i="5"/>
  <c r="AF41" i="5"/>
  <c r="AG41" i="5"/>
  <c r="U41" i="5"/>
  <c r="V28" i="5"/>
  <c r="X28" i="5"/>
  <c r="Y28" i="5"/>
  <c r="Z28" i="5"/>
  <c r="AA28" i="5"/>
  <c r="AB28" i="5"/>
  <c r="AC28" i="5"/>
  <c r="AD28" i="5"/>
  <c r="AE28" i="5"/>
  <c r="AF28" i="5"/>
  <c r="AG28" i="5"/>
  <c r="U28" i="5"/>
  <c r="V21" i="5"/>
  <c r="X21" i="5"/>
  <c r="Y21" i="5"/>
  <c r="Z21" i="5"/>
  <c r="AA21" i="5"/>
  <c r="AB21" i="5"/>
  <c r="AC21" i="5"/>
  <c r="AD21" i="5"/>
  <c r="AE21" i="5"/>
  <c r="AF21" i="5"/>
  <c r="AG21" i="5"/>
  <c r="X41" i="5"/>
  <c r="V12" i="5"/>
  <c r="X12" i="5"/>
  <c r="Y12" i="5"/>
  <c r="Z12" i="5"/>
  <c r="AA12" i="5"/>
  <c r="AB12" i="5"/>
  <c r="AC12" i="5"/>
  <c r="AD12" i="5"/>
  <c r="AE12" i="5"/>
  <c r="AF12" i="5"/>
  <c r="AG12" i="5"/>
  <c r="U12" i="5"/>
  <c r="N56" i="5"/>
  <c r="O56" i="5"/>
  <c r="P56" i="5"/>
  <c r="Q56" i="5"/>
  <c r="R56" i="5"/>
  <c r="S56" i="5"/>
  <c r="T56" i="5"/>
  <c r="H56" i="5"/>
  <c r="N41" i="5"/>
  <c r="O41" i="5"/>
  <c r="P41" i="5"/>
  <c r="Q41" i="5"/>
  <c r="R41" i="5"/>
  <c r="S41" i="5"/>
  <c r="T41" i="5"/>
  <c r="H41" i="5"/>
  <c r="J28" i="5"/>
  <c r="L28" i="5"/>
  <c r="N28" i="5"/>
  <c r="O28" i="5"/>
  <c r="P28" i="5"/>
  <c r="Q28" i="5"/>
  <c r="R28" i="5"/>
  <c r="S28" i="5"/>
  <c r="T28" i="5"/>
  <c r="H28" i="5"/>
  <c r="J21" i="5"/>
  <c r="L21" i="5"/>
  <c r="M21" i="5"/>
  <c r="O21" i="5"/>
  <c r="P21" i="5"/>
  <c r="Q21" i="5"/>
  <c r="R21" i="5"/>
  <c r="S21" i="5"/>
  <c r="T21" i="5"/>
  <c r="J12" i="5"/>
  <c r="L12" i="5"/>
  <c r="N12" i="5"/>
  <c r="O12" i="5"/>
  <c r="P12" i="5"/>
  <c r="Q12" i="5"/>
  <c r="R12" i="5"/>
  <c r="S12" i="5"/>
  <c r="T12" i="5"/>
  <c r="H12" i="5"/>
  <c r="Y74" i="5"/>
  <c r="AB74" i="5"/>
  <c r="AC74" i="5"/>
  <c r="AE74" i="5"/>
  <c r="AG74" i="5"/>
  <c r="L74" i="5"/>
  <c r="O74" i="5"/>
  <c r="R74" i="5"/>
  <c r="H74" i="5"/>
  <c r="V56" i="5"/>
  <c r="X56" i="5"/>
  <c r="Y56" i="5"/>
  <c r="Z56" i="5"/>
  <c r="AA56" i="5"/>
  <c r="AB56" i="5"/>
  <c r="AC56" i="5"/>
  <c r="AD56" i="5"/>
  <c r="AE56" i="5"/>
  <c r="AF56" i="5"/>
  <c r="AG56" i="5"/>
  <c r="U56" i="5"/>
  <c r="V65" i="5"/>
  <c r="X65" i="5"/>
  <c r="Y65" i="5"/>
  <c r="Z65" i="5"/>
  <c r="AA65" i="5"/>
  <c r="AC65" i="5"/>
  <c r="AD65" i="5"/>
  <c r="AE65" i="5"/>
  <c r="AG65" i="5"/>
  <c r="N65" i="5"/>
  <c r="P65" i="5"/>
  <c r="Q65" i="5"/>
  <c r="R65" i="5"/>
  <c r="S65" i="5"/>
  <c r="T65" i="5"/>
  <c r="M71" i="5"/>
  <c r="W71" i="5" s="1"/>
  <c r="M43" i="5"/>
  <c r="W43" i="5" s="1"/>
  <c r="E78" i="5"/>
  <c r="AH41" i="5" l="1"/>
  <c r="Z74" i="5"/>
  <c r="Z91" i="5" s="1"/>
  <c r="Z137" i="5" s="1"/>
  <c r="AH90" i="5"/>
  <c r="AH56" i="5"/>
  <c r="AH92" i="5"/>
  <c r="W12" i="5"/>
  <c r="K56" i="5"/>
  <c r="K131" i="5"/>
  <c r="M74" i="5"/>
  <c r="W88" i="5"/>
  <c r="W74" i="5" s="1"/>
  <c r="W92" i="5"/>
  <c r="K41" i="5"/>
  <c r="K28" i="5"/>
  <c r="K65" i="5"/>
  <c r="L91" i="5"/>
  <c r="S91" i="5"/>
  <c r="S137" i="5" s="1"/>
  <c r="R91" i="5"/>
  <c r="R137" i="5" s="1"/>
  <c r="V91" i="5"/>
  <c r="V137" i="5" s="1"/>
  <c r="P91" i="5"/>
  <c r="P137" i="5" s="1"/>
  <c r="Y91" i="5"/>
  <c r="Y137" i="5" s="1"/>
  <c r="AC91" i="5"/>
  <c r="AC137" i="5" s="1"/>
  <c r="AF91" i="5"/>
  <c r="AF137" i="5" s="1"/>
  <c r="AG91" i="5"/>
  <c r="AG137" i="5" s="1"/>
  <c r="AE91" i="5"/>
  <c r="AE137" i="5" s="1"/>
  <c r="E64" i="5"/>
  <c r="E62" i="5" s="1"/>
  <c r="E47" i="5"/>
  <c r="F47" i="5"/>
  <c r="E43" i="5"/>
  <c r="G36" i="5"/>
  <c r="M36" i="5" s="1"/>
  <c r="W36" i="5" s="1"/>
  <c r="E23" i="5"/>
  <c r="E14" i="5"/>
  <c r="F27" i="5"/>
  <c r="G27" i="5" s="1"/>
  <c r="AH74" i="5" l="1"/>
  <c r="L137" i="5"/>
  <c r="E73" i="5"/>
  <c r="E84" i="5"/>
  <c r="E82" i="5"/>
  <c r="G20" i="5"/>
  <c r="E55" i="5" l="1"/>
  <c r="G55" i="5" s="1"/>
  <c r="M55" i="5" s="1"/>
  <c r="W55" i="5" s="1"/>
  <c r="F25" i="5"/>
  <c r="G18" i="5"/>
  <c r="F90" i="5"/>
  <c r="G90" i="5" s="1"/>
  <c r="G84" i="5"/>
  <c r="G53" i="5"/>
  <c r="M53" i="5" s="1"/>
  <c r="W53" i="5" s="1"/>
  <c r="F34" i="5"/>
  <c r="W89" i="5" l="1"/>
  <c r="AH89" i="5"/>
  <c r="AH83" i="5"/>
  <c r="W83" i="5"/>
  <c r="F69" i="5"/>
  <c r="E69" i="5"/>
  <c r="G69" i="5" s="1"/>
  <c r="F45" i="5"/>
  <c r="G45" i="5" s="1"/>
  <c r="M45" i="5" s="1"/>
  <c r="W45" i="5" s="1"/>
  <c r="G80" i="5"/>
  <c r="G47" i="5"/>
  <c r="M47" i="5" s="1"/>
  <c r="W47" i="5" s="1"/>
  <c r="G23" i="5"/>
  <c r="G14" i="5"/>
  <c r="G16" i="5"/>
  <c r="G88" i="5"/>
  <c r="G86" i="5"/>
  <c r="F78" i="5"/>
  <c r="G78" i="5" s="1"/>
  <c r="G76" i="5"/>
  <c r="G82" i="5"/>
  <c r="G73" i="5"/>
  <c r="G71" i="5"/>
  <c r="G67" i="5"/>
  <c r="G64" i="5"/>
  <c r="M64" i="5" s="1"/>
  <c r="W64" i="5" s="1"/>
  <c r="G60" i="5"/>
  <c r="M60" i="5" s="1"/>
  <c r="W60" i="5" s="1"/>
  <c r="G49" i="5"/>
  <c r="M49" i="5" s="1"/>
  <c r="W49" i="5" s="1"/>
  <c r="G51" i="5"/>
  <c r="M51" i="5" s="1"/>
  <c r="W51" i="5" s="1"/>
  <c r="G43" i="5"/>
  <c r="G32" i="5"/>
  <c r="M32" i="5" s="1"/>
  <c r="W32" i="5" s="1"/>
  <c r="G38" i="5"/>
  <c r="M38" i="5" s="1"/>
  <c r="W38" i="5" s="1"/>
  <c r="G40" i="5"/>
  <c r="M40" i="5" s="1"/>
  <c r="W40" i="5" s="1"/>
  <c r="G30" i="5"/>
  <c r="G25" i="5"/>
  <c r="G74" i="5" l="1"/>
  <c r="W77" i="5"/>
  <c r="AH77" i="5"/>
  <c r="G65" i="5"/>
  <c r="G21" i="5"/>
  <c r="AH81" i="5"/>
  <c r="W81" i="5"/>
  <c r="AH42" i="5"/>
  <c r="W42" i="5"/>
  <c r="G41" i="5"/>
  <c r="G12" i="5"/>
  <c r="M41" i="5"/>
  <c r="W41" i="5" s="1"/>
  <c r="AD91" i="5"/>
  <c r="AD137" i="5" s="1"/>
  <c r="T74" i="5"/>
  <c r="T91" i="5" s="1"/>
  <c r="T137" i="5" s="1"/>
  <c r="Q74" i="5"/>
  <c r="Q91" i="5" s="1"/>
  <c r="Q137" i="5" s="1"/>
  <c r="M67" i="5"/>
  <c r="W67" i="5" s="1"/>
  <c r="X74" i="5"/>
  <c r="U25" i="5"/>
  <c r="W25" i="5" s="1"/>
  <c r="M73" i="5"/>
  <c r="W73" i="5" s="1"/>
  <c r="M30" i="5"/>
  <c r="W30" i="5" s="1"/>
  <c r="J74" i="5"/>
  <c r="J91" i="5" s="1"/>
  <c r="J137" i="5" s="1"/>
  <c r="G62" i="5"/>
  <c r="M62" i="5" s="1"/>
  <c r="W62" i="5" s="1"/>
  <c r="G58" i="5"/>
  <c r="G56" i="5" s="1"/>
  <c r="G34" i="5"/>
  <c r="M34" i="5" s="1"/>
  <c r="W34" i="5" s="1"/>
  <c r="G28" i="5" l="1"/>
  <c r="X91" i="5"/>
  <c r="M28" i="5"/>
  <c r="W28" i="5" s="1"/>
  <c r="O65" i="5"/>
  <c r="O91" i="5" s="1"/>
  <c r="O137" i="5" s="1"/>
  <c r="M69" i="5"/>
  <c r="W69" i="5" s="1"/>
  <c r="N74" i="5"/>
  <c r="AB65" i="5"/>
  <c r="M58" i="5"/>
  <c r="U65" i="5"/>
  <c r="I12" i="5"/>
  <c r="K12" i="5" s="1"/>
  <c r="AA74" i="5"/>
  <c r="I21" i="5"/>
  <c r="H21" i="5"/>
  <c r="U21" i="5"/>
  <c r="I74" i="5"/>
  <c r="K74" i="5" s="1"/>
  <c r="K21" i="5" l="1"/>
  <c r="X137" i="5"/>
  <c r="AB91" i="5"/>
  <c r="AB137" i="5" s="1"/>
  <c r="AH65" i="5"/>
  <c r="W21" i="5"/>
  <c r="M56" i="5"/>
  <c r="W56" i="5" s="1"/>
  <c r="W58" i="5"/>
  <c r="N91" i="5"/>
  <c r="N137" i="5" s="1"/>
  <c r="M65" i="5"/>
  <c r="G91" i="5"/>
  <c r="AA91" i="5"/>
  <c r="AA137" i="5" s="1"/>
  <c r="H91" i="5"/>
  <c r="I91" i="5"/>
  <c r="I137" i="5" s="1"/>
  <c r="U91" i="5"/>
  <c r="U137" i="5" s="1"/>
  <c r="AH91" i="5" l="1"/>
  <c r="AH137" i="5"/>
  <c r="M91" i="5"/>
  <c r="W65" i="5"/>
  <c r="H137" i="5"/>
  <c r="K137" i="5" s="1"/>
  <c r="K91" i="5"/>
  <c r="M137" i="5" l="1"/>
  <c r="W137" i="5" s="1"/>
  <c r="W91" i="5"/>
</calcChain>
</file>

<file path=xl/sharedStrings.xml><?xml version="1.0" encoding="utf-8"?>
<sst xmlns="http://schemas.openxmlformats.org/spreadsheetml/2006/main" count="368" uniqueCount="203">
  <si>
    <t>Elementos</t>
  </si>
  <si>
    <t>Físico</t>
  </si>
  <si>
    <t>Unidade</t>
  </si>
  <si>
    <t>Quantidade (A)</t>
  </si>
  <si>
    <t>Valor unitário (R$) (B)</t>
  </si>
  <si>
    <t>Total (A x B)</t>
  </si>
  <si>
    <t>Mês 1 (R$)</t>
  </si>
  <si>
    <t>Mês 2 (R$)</t>
  </si>
  <si>
    <t>Mês 3 (R$)</t>
  </si>
  <si>
    <t>Mês 4 (R$)</t>
  </si>
  <si>
    <t>Mês 5 (R$)</t>
  </si>
  <si>
    <t>Mês 6 (R$)</t>
  </si>
  <si>
    <t>Mês 7 (R$)</t>
  </si>
  <si>
    <t>Mês 8 (R$)</t>
  </si>
  <si>
    <t>Mês 9 (R$)</t>
  </si>
  <si>
    <t>Mês 10 (R$)</t>
  </si>
  <si>
    <t>Mês 11 (R$)</t>
  </si>
  <si>
    <t>Mês 12 (R$)</t>
  </si>
  <si>
    <t>Mês 13 (R$)</t>
  </si>
  <si>
    <t>Mês 14 (R$)</t>
  </si>
  <si>
    <t>Mês 15 (R$)</t>
  </si>
  <si>
    <t>Mês 16 (R$)</t>
  </si>
  <si>
    <t>Mês 17 (R$)</t>
  </si>
  <si>
    <t>Mês 18 (R$)</t>
  </si>
  <si>
    <t>Mês 19 (R$)</t>
  </si>
  <si>
    <t>Mês 20 (R$)</t>
  </si>
  <si>
    <t>Mês 21 (R$)</t>
  </si>
  <si>
    <t>Mês 22 (R$)</t>
  </si>
  <si>
    <t>Mês 23 (R$)</t>
  </si>
  <si>
    <t>Mês 24 (R$)</t>
  </si>
  <si>
    <t>Etapa I - Suprimentos</t>
  </si>
  <si>
    <t>Dias</t>
  </si>
  <si>
    <t>Etapa II - Contratação</t>
  </si>
  <si>
    <t>Etapa III - Mobilização</t>
  </si>
  <si>
    <t>Etapa IV - Compra de materiais e desenvolvimento de sistemas</t>
  </si>
  <si>
    <t>Financeiro</t>
  </si>
  <si>
    <t>Plataforma de reconhecimento e controle</t>
  </si>
  <si>
    <t>Central de Comando UTrem (1 unidade por poste) + 10 reservas + 3 Novos</t>
  </si>
  <si>
    <t>Por Poste</t>
  </si>
  <si>
    <t>Sensor de distância para trecho crítico + 1 reserva</t>
  </si>
  <si>
    <t>Radar/Acústico - Sensoriamento intermediário</t>
  </si>
  <si>
    <t>Equipamentos Bioacustícos</t>
  </si>
  <si>
    <t>Por trecho</t>
  </si>
  <si>
    <t>Comunicação e transmissão:</t>
  </si>
  <si>
    <t>Rádio de dados (comunicador Tx + Rx - 2 unidades por poste - 50 inst. + 10 reservas+ 4 Bio + 6 Novos)</t>
  </si>
  <si>
    <t>Aluguel de Modem e internet via satélite ( 24 meses - 1 unidade por trecho)</t>
  </si>
  <si>
    <t>Kit internet via satélite Bioacustico</t>
  </si>
  <si>
    <t>Estrutural</t>
  </si>
  <si>
    <t>Caixa Solo (1 unidade por trecho)</t>
  </si>
  <si>
    <t>Suporte Triplo - Painel Solar (2 unidades por trecho)</t>
  </si>
  <si>
    <t>Poste Painel Triplo ( 2 unidades por trecho)</t>
  </si>
  <si>
    <t>Poste Conexão Rondonópolis</t>
  </si>
  <si>
    <t>Por Trecho</t>
  </si>
  <si>
    <t>Infraestrutura para Caixa Solo</t>
  </si>
  <si>
    <t>Por Kit</t>
  </si>
  <si>
    <t>Infraestrutura Postes</t>
  </si>
  <si>
    <t>Alimentação Elétrica</t>
  </si>
  <si>
    <t>Bateria estacionária 70 Ah (1 unidade por poste + 4 reservas + 4 Bioacusticos + 3 Novos)</t>
  </si>
  <si>
    <t>Bateria estacionária 110 Ah ( 4 unidades por kit Satelital)</t>
  </si>
  <si>
    <t>Painel solar ( 6 unidades por Caixa Solo + 3 postes novos)</t>
  </si>
  <si>
    <t>Chicote Elétrico Caixa Solo</t>
  </si>
  <si>
    <t>Equipamentos de proteção Caixa Solo</t>
  </si>
  <si>
    <t>Controlador de Carga MTTP Starlink+Reserva</t>
  </si>
  <si>
    <t>Por Starlink</t>
  </si>
  <si>
    <t>Controlador de Carga MTTP Postes de Som +10 Reservas</t>
  </si>
  <si>
    <t>Monitoramento por Vídeo</t>
  </si>
  <si>
    <t>Câmera térmica - 2AP, 3CH, 8AA, 3IT, 4RO + 2 reservas</t>
  </si>
  <si>
    <t>NVR + SSD - 1 unidade a cada 8 câmeras locais + 1 reserva</t>
  </si>
  <si>
    <t>Serviço de gravação (por câmera - 15d, por 24 meses)</t>
  </si>
  <si>
    <t>Por Câmera</t>
  </si>
  <si>
    <t>Câmera VN implementação lateral 2AP, 3CH, 8AA, 3IT, 4RO + 10 reservas + 6 Novas</t>
  </si>
  <si>
    <t>Programação e Acompanhamento</t>
  </si>
  <si>
    <t>Software de gerenciamento de câmeras + NVR</t>
  </si>
  <si>
    <t>Desenvolvimento e implementação de software personalizado ( 1 unidade por placa) + Nuvem</t>
  </si>
  <si>
    <t>Por Placa</t>
  </si>
  <si>
    <t>Treinamento e suporte técnico para operadores ( 1 treinamento por equipe - 1 por semestre)</t>
  </si>
  <si>
    <t>Treinamento</t>
  </si>
  <si>
    <t>Serviços de monitoramento remoto e visualização remota (96 períodos de 2 semanas - 3p)</t>
  </si>
  <si>
    <t>Por período</t>
  </si>
  <si>
    <t>Etapas V, VI e VII - Transporte, Instalação, calibração e manutenção</t>
  </si>
  <si>
    <t>Instalação completa de infraestrutura e atualização de equipamentos (12 Kit + 2 Bioacústico)</t>
  </si>
  <si>
    <t>Manutenção Básica (M1, M2, M3, M5, M6 - por kit)</t>
  </si>
  <si>
    <t>Manutenção Completa (M4) + Substituição de Baterias</t>
  </si>
  <si>
    <t>Aluguel de veículo 4x4 (Instalações 45 d + M1 20 d + M2 20 d + M3 20 d + M4 30 d + M5 20 d + M6 20d)</t>
  </si>
  <si>
    <t>Diária</t>
  </si>
  <si>
    <t>Diária de acordo decreto 11.872/23 - 175 dias para 3 colaboradores</t>
  </si>
  <si>
    <t>Custos de frete para transporte de equipamentos até os locais  (Ida+volta )</t>
  </si>
  <si>
    <t>Frete</t>
  </si>
  <si>
    <t>Locação de máquinas/caminhões para transporte de material bruto (Locação por trecho - inclui ida e volta da máquina por ser cidade afastada)</t>
  </si>
  <si>
    <t>Abertura e fechamento de Boletim (Kit Starlink móvel ilimitado)</t>
  </si>
  <si>
    <t>Meses</t>
  </si>
  <si>
    <t>Subtotal UTrem</t>
  </si>
  <si>
    <t>Acompanhamento da equipe Rumo a campo - 2 visitas</t>
  </si>
  <si>
    <t>Passagem aérea para 3 colaboradores (ida e volta) para Cuiabá**</t>
  </si>
  <si>
    <t>Diária de acordo decreto 11.872/23 - 14 dias para 3 colaboradores**</t>
  </si>
  <si>
    <t>Locação de 1 carros 4x4  por 14 dias **</t>
  </si>
  <si>
    <t>Combustível 14 dias de viagem</t>
  </si>
  <si>
    <t>km</t>
  </si>
  <si>
    <t>Etapa VIII - Avaliação de efetividade durante o projeto</t>
  </si>
  <si>
    <t>Etapa IX - Divulgação e produções técnicas</t>
  </si>
  <si>
    <t>Evento Via Viva 2026 - Brasilia Passagem aérea 4 pessoas</t>
  </si>
  <si>
    <t>Evento ANTF Brasil nos Trilhos - Brasília Passagem aérea 4 pessoas</t>
  </si>
  <si>
    <t>Diária  Brasília - 4 dias (2 dias por evento) para 4 pessoas</t>
  </si>
  <si>
    <t>Diárias</t>
  </si>
  <si>
    <t>Participação no CBA -  Congresso Brasileiro de Ecologia de Estradas 2027 para 4 pessoas</t>
  </si>
  <si>
    <t>Passagem aérea CBA</t>
  </si>
  <si>
    <t>Diária  Capital - 6 dias para 4 pessoas</t>
  </si>
  <si>
    <t>Elaboração da arte e conteúdo para cartilha</t>
  </si>
  <si>
    <t>Impressão Manual do Sistema RWS  (cartilha estimativa de 50 páginas cada) - disponibilização para ANTT</t>
  </si>
  <si>
    <t xml:space="preserve"> Inscrição Infrastructure &amp; Ecology Network Europe  21 a 25 de setembro 2026, Bristol - Inglaterra   - 4 colaboradores*</t>
  </si>
  <si>
    <t>Passagem aérea Evento Bristol - Inglaterra, 4 colaboradores</t>
  </si>
  <si>
    <t>Inscrição do Evento ACLIE - ICOET jun 2027 International Conference on Ecology and Transportation, Portland EUA *</t>
  </si>
  <si>
    <t>Passagem aérea 2027 Evento Portland - EUA 4 colaboradores</t>
  </si>
  <si>
    <t>Testes direcionados Tayassuídeos</t>
  </si>
  <si>
    <t>Locação de 1 veículo com cabine dupla e carroceria 20 dias</t>
  </si>
  <si>
    <t>Diária de acordo decreto 11.872/23 - 20 dias para 4 colaboradores</t>
  </si>
  <si>
    <t>Subtotal Rumo</t>
  </si>
  <si>
    <t>Valor Total</t>
  </si>
  <si>
    <t>-</t>
  </si>
  <si>
    <t>Observações e Justificativas</t>
  </si>
  <si>
    <t>*Pode haver alterações no evento, local , quantidades, valor e cronograma</t>
  </si>
  <si>
    <t>** Previsão de deslocamento de três colaboradores da Rumo para realização de duas vistorias anuais de campo com duração de uma semana cada.</t>
  </si>
  <si>
    <t xml:space="preserve">
Deve-se considerar que o trabalho a campo e na ferrovia é imprevisível pois há variação na pluviosidade, dificuldades de acesso a via, tráfego de trens que podem interferir. O prazo de 175 dias para transporte, instalação e manutenções contempla essas questões.</t>
  </si>
  <si>
    <t>ANO 1</t>
  </si>
  <si>
    <t>ANO 2</t>
  </si>
  <si>
    <t>ANO 3</t>
  </si>
  <si>
    <t>CONCESSIONÁRIA: RUMO MALHA CENTRAL</t>
  </si>
  <si>
    <t>TÍTULO DO PROJETO: RWS FAUNA FASE 2</t>
  </si>
  <si>
    <t>Item</t>
  </si>
  <si>
    <t>Cronograma</t>
  </si>
  <si>
    <t>1.</t>
  </si>
  <si>
    <t>2.</t>
  </si>
  <si>
    <t>3.</t>
  </si>
  <si>
    <t>4.</t>
  </si>
  <si>
    <t>4.1</t>
  </si>
  <si>
    <t>4.1.1</t>
  </si>
  <si>
    <t>4.1.2</t>
  </si>
  <si>
    <t>4.1.3</t>
  </si>
  <si>
    <t>4.1.4</t>
  </si>
  <si>
    <t>4.2</t>
  </si>
  <si>
    <t>4.3</t>
  </si>
  <si>
    <t>4.4</t>
  </si>
  <si>
    <t>4.2.1</t>
  </si>
  <si>
    <t>4.2.2</t>
  </si>
  <si>
    <t>4.2.3</t>
  </si>
  <si>
    <t>4.3.1</t>
  </si>
  <si>
    <t>4.3.2</t>
  </si>
  <si>
    <t>4.3.4</t>
  </si>
  <si>
    <t>4.3.5</t>
  </si>
  <si>
    <t>4.3.6</t>
  </si>
  <si>
    <t>4.3.3</t>
  </si>
  <si>
    <t>4.4.1</t>
  </si>
  <si>
    <t>4.4.2</t>
  </si>
  <si>
    <t>4.4.3</t>
  </si>
  <si>
    <t>4.4.4</t>
  </si>
  <si>
    <t>4.4.5</t>
  </si>
  <si>
    <t>4.4.6</t>
  </si>
  <si>
    <t>4.4.7</t>
  </si>
  <si>
    <t>4.5</t>
  </si>
  <si>
    <t>4.6</t>
  </si>
  <si>
    <t>4.5.1</t>
  </si>
  <si>
    <t>4.5.2</t>
  </si>
  <si>
    <t>4.5.3</t>
  </si>
  <si>
    <t>4.5.4</t>
  </si>
  <si>
    <t>4.6.1</t>
  </si>
  <si>
    <t>4.6.2</t>
  </si>
  <si>
    <t>4.6.3</t>
  </si>
  <si>
    <t>4.6.4</t>
  </si>
  <si>
    <t>4.7</t>
  </si>
  <si>
    <t>4.7.1</t>
  </si>
  <si>
    <t>4.7.2</t>
  </si>
  <si>
    <t>4.7.3</t>
  </si>
  <si>
    <t>4.7.4</t>
  </si>
  <si>
    <t>4.7.5</t>
  </si>
  <si>
    <t>4.7.6</t>
  </si>
  <si>
    <t>4.7.7</t>
  </si>
  <si>
    <t>4.7.8</t>
  </si>
  <si>
    <t>5.</t>
  </si>
  <si>
    <t>7.</t>
  </si>
  <si>
    <t>6.</t>
  </si>
  <si>
    <t>5.1</t>
  </si>
  <si>
    <t>5.2</t>
  </si>
  <si>
    <t>5.3</t>
  </si>
  <si>
    <t>5.4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</si>
  <si>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</si>
  <si>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</si>
  <si>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</si>
  <si>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</si>
  <si>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</si>
  <si>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</si>
  <si>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</si>
  <si>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</si>
  <si>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</si>
  <si>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</si>
  <si>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</si>
  <si>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7.15</t>
  </si>
  <si>
    <t>7.16</t>
  </si>
  <si>
    <t>7.17</t>
  </si>
  <si>
    <t>8.</t>
  </si>
  <si>
    <t>8.1</t>
  </si>
  <si>
    <t>8.2</t>
  </si>
  <si>
    <t>Diária por 10 dias para 4 colaboradores em Bristol - Inglaterra</t>
  </si>
  <si>
    <t>Diária por 10 dias em 2027 para 4 colaboradores Portland - EUA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</si>
</sst>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sz val="12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horizontal="center" vertical="center"/>
    </xf>
    <xf numFmtId="44" fontId="0" fillId="0" borderId="0" xfId="1" applyFont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44" fontId="2" fillId="4" borderId="4" xfId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3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44" fontId="0" fillId="0" borderId="6" xfId="1" applyFont="1" applyBorder="1" applyAlignment="1">
      <alignment horizontal="center" vertical="center"/>
    </xf>
    <xf numFmtId="44" fontId="0" fillId="0" borderId="6" xfId="0" applyNumberFormat="1" applyBorder="1" applyAlignment="1">
      <alignment horizontal="center" vertical="center"/>
    </xf>
    <xf numFmtId="44" fontId="0" fillId="0" borderId="6" xfId="1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/>
    </xf>
    <xf numFmtId="44" fontId="2" fillId="5" borderId="6" xfId="1" applyFont="1" applyFill="1" applyBorder="1" applyAlignment="1">
      <alignment horizontal="center" vertical="center"/>
    </xf>
    <xf numFmtId="9" fontId="2" fillId="5" borderId="6" xfId="0" applyNumberFormat="1" applyFont="1" applyFill="1" applyBorder="1" applyAlignment="1">
      <alignment horizontal="center" vertical="center"/>
    </xf>
    <xf numFmtId="0" fontId="2" fillId="5" borderId="6" xfId="0" applyNumberFormat="1" applyFont="1" applyFill="1" applyBorder="1" applyAlignment="1">
      <alignment horizontal="center" vertical="center"/>
    </xf>
    <xf numFmtId="9" fontId="2" fillId="5" borderId="6" xfId="0" applyNumberFormat="1" applyFont="1" applyFill="1" applyBorder="1" applyAlignment="1">
      <alignment horizontal="center" vertical="center" wrapText="1"/>
    </xf>
    <xf numFmtId="44" fontId="2" fillId="5" borderId="6" xfId="0" applyNumberFormat="1" applyFont="1" applyFill="1" applyBorder="1" applyAlignment="1">
      <alignment horizontal="center" vertical="center"/>
    </xf>
    <xf numFmtId="9" fontId="2" fillId="5" borderId="6" xfId="2" applyFont="1" applyFill="1" applyBorder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9" fontId="0" fillId="6" borderId="0" xfId="0" applyNumberFormat="1" applyFill="1" applyAlignment="1">
      <alignment horizontal="center" vertical="center"/>
    </xf>
    <xf numFmtId="44" fontId="0" fillId="6" borderId="6" xfId="0" applyNumberForma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/>
    </xf>
    <xf numFmtId="44" fontId="2" fillId="7" borderId="6" xfId="1" applyFont="1" applyFill="1" applyBorder="1" applyAlignment="1">
      <alignment horizontal="center" vertical="center"/>
    </xf>
    <xf numFmtId="44" fontId="2" fillId="7" borderId="6" xfId="0" applyNumberFormat="1" applyFont="1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7" borderId="6" xfId="0" applyFill="1" applyBorder="1" applyAlignment="1">
      <alignment horizontal="center" vertical="center"/>
    </xf>
    <xf numFmtId="44" fontId="0" fillId="7" borderId="6" xfId="1" applyFon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44" fontId="0" fillId="6" borderId="6" xfId="1" applyFont="1" applyFill="1" applyBorder="1" applyAlignment="1">
      <alignment horizontal="center" vertical="center"/>
    </xf>
    <xf numFmtId="9" fontId="0" fillId="6" borderId="0" xfId="2" applyFont="1" applyFill="1" applyAlignment="1">
      <alignment horizontal="center" vertical="center"/>
    </xf>
    <xf numFmtId="44" fontId="0" fillId="5" borderId="6" xfId="1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 wrapText="1"/>
    </xf>
    <xf numFmtId="9" fontId="0" fillId="6" borderId="6" xfId="2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 wrapText="1"/>
    </xf>
    <xf numFmtId="0" fontId="2" fillId="9" borderId="6" xfId="0" applyFont="1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44" fontId="2" fillId="9" borderId="6" xfId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44" fontId="2" fillId="5" borderId="2" xfId="1" applyFont="1" applyFill="1" applyBorder="1" applyAlignment="1">
      <alignment horizontal="center" vertical="center"/>
    </xf>
    <xf numFmtId="44" fontId="1" fillId="7" borderId="6" xfId="1" applyFont="1" applyFill="1" applyBorder="1" applyAlignment="1">
      <alignment horizontal="center" vertical="center"/>
    </xf>
    <xf numFmtId="9" fontId="2" fillId="7" borderId="6" xfId="0" applyNumberFormat="1" applyFont="1" applyFill="1" applyBorder="1" applyAlignment="1">
      <alignment horizontal="center" vertical="center"/>
    </xf>
    <xf numFmtId="10" fontId="2" fillId="7" borderId="6" xfId="0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left" vertical="center"/>
    </xf>
    <xf numFmtId="0" fontId="2" fillId="7" borderId="6" xfId="0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5" borderId="7" xfId="0" applyFont="1" applyFill="1" applyBorder="1" applyAlignment="1">
      <alignment vertical="center"/>
    </xf>
    <xf numFmtId="0" fontId="2" fillId="9" borderId="6" xfId="0" applyFont="1" applyFill="1" applyBorder="1" applyAlignment="1">
      <alignment horizontal="left" vertical="center"/>
    </xf>
    <xf numFmtId="0" fontId="2" fillId="7" borderId="6" xfId="0" applyFont="1" applyFill="1" applyBorder="1" applyAlignment="1">
      <alignment vertical="center"/>
    </xf>
    <xf numFmtId="0" fontId="2" fillId="4" borderId="3" xfId="0" applyFont="1" applyFill="1" applyBorder="1" applyAlignment="1">
      <alignment horizontal="left" vertical="center"/>
    </xf>
    <xf numFmtId="0" fontId="2" fillId="5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44" fontId="0" fillId="8" borderId="6" xfId="0" applyNumberFormat="1" applyFill="1" applyBorder="1" applyAlignment="1">
      <alignment horizontal="center" vertic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4"/>
  <sheetViews>
    <sheetView showGridLines="0" tabSelected="1" topLeftCell="C1" zoomScale="81" zoomScaleNormal="50" workbookViewId="0">
      <pane ySplit="4" topLeftCell="A94" activePane="bottomLeft" state="frozen"/>
      <selection pane="bottomLeft" activeCell="G91" sqref="G91"/>
    </sheetView>
  </sheetViews>
  <sheetFormatPr defaultColWidth="12.81640625" defaultRowHeight="14.5" x14ac:dyDescent="0.35"/>
  <cols>
    <col min="1" max="1" width="12.81640625" style="1"/>
    <col min="2" max="2" width="79.453125" style="32" customWidth="1"/>
    <col min="3" max="3" width="15.453125" style="1" bestFit="1" customWidth="1"/>
    <col min="4" max="4" width="11.1796875" style="1" bestFit="1" customWidth="1"/>
    <col min="5" max="5" width="18.54296875" style="1" bestFit="1" customWidth="1"/>
    <col min="6" max="6" width="20.54296875" style="1" customWidth="1"/>
    <col min="7" max="7" width="15.81640625" style="1" bestFit="1" customWidth="1"/>
    <col min="8" max="8" width="15.81640625" style="1" hidden="1" customWidth="1"/>
    <col min="9" max="9" width="18.453125" style="1" hidden="1" customWidth="1"/>
    <col min="10" max="10" width="15.81640625" style="1" hidden="1" customWidth="1"/>
    <col min="11" max="11" width="15.81640625" style="1" customWidth="1"/>
    <col min="12" max="12" width="21.1796875" style="1" hidden="1" customWidth="1"/>
    <col min="13" max="13" width="20.26953125" style="1" hidden="1" customWidth="1"/>
    <col min="14" max="14" width="23.1796875" style="1" hidden="1" customWidth="1"/>
    <col min="15" max="15" width="21.1796875" style="1" hidden="1" customWidth="1"/>
    <col min="16" max="16" width="15" style="1" hidden="1" customWidth="1"/>
    <col min="17" max="17" width="19.54296875" style="1" hidden="1" customWidth="1"/>
    <col min="18" max="19" width="18.453125" style="1" hidden="1" customWidth="1"/>
    <col min="20" max="20" width="15.453125" style="1" hidden="1" customWidth="1"/>
    <col min="21" max="21" width="15.81640625" style="1" hidden="1" customWidth="1"/>
    <col min="22" max="22" width="18.1796875" style="1" hidden="1" customWidth="1"/>
    <col min="23" max="23" width="18.1796875" style="1" customWidth="1"/>
    <col min="24" max="24" width="16.453125" style="1" hidden="1" customWidth="1"/>
    <col min="25" max="25" width="21.1796875" style="1" hidden="1" customWidth="1"/>
    <col min="26" max="26" width="17" style="1" hidden="1" customWidth="1"/>
    <col min="27" max="27" width="23.1796875" style="1" hidden="1" customWidth="1"/>
    <col min="28" max="28" width="21.1796875" style="1" hidden="1" customWidth="1"/>
    <col min="29" max="29" width="15" style="1" hidden="1" customWidth="1"/>
    <col min="30" max="30" width="19.54296875" style="1" hidden="1" customWidth="1"/>
    <col min="31" max="32" width="18.453125" style="1" hidden="1" customWidth="1"/>
    <col min="33" max="33" width="14.453125" style="1" hidden="1" customWidth="1"/>
    <col min="34" max="34" width="14.453125" style="1" customWidth="1"/>
    <col min="35" max="35" width="22.1796875" style="1" customWidth="1"/>
    <col min="36" max="16384" width="12.81640625" style="1"/>
  </cols>
  <sheetData>
    <row r="1" spans="1:34" ht="15.5" x14ac:dyDescent="0.35">
      <c r="A1" s="8" t="s">
        <v>126</v>
      </c>
    </row>
    <row r="2" spans="1:34" ht="15.5" x14ac:dyDescent="0.35">
      <c r="A2" s="8" t="s">
        <v>127</v>
      </c>
    </row>
    <row r="4" spans="1:34" ht="39.5" customHeight="1" x14ac:dyDescent="0.35">
      <c r="A4" s="9" t="s">
        <v>128</v>
      </c>
      <c r="B4" s="52" t="s">
        <v>0</v>
      </c>
      <c r="C4" s="9" t="s">
        <v>129</v>
      </c>
      <c r="D4" s="9" t="s">
        <v>2</v>
      </c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123</v>
      </c>
      <c r="L4" s="9" t="s">
        <v>9</v>
      </c>
      <c r="M4" s="9" t="s">
        <v>10</v>
      </c>
      <c r="N4" s="9" t="s">
        <v>11</v>
      </c>
      <c r="O4" s="9" t="s">
        <v>12</v>
      </c>
      <c r="P4" s="9" t="s">
        <v>13</v>
      </c>
      <c r="Q4" s="9" t="s">
        <v>14</v>
      </c>
      <c r="R4" s="9" t="s">
        <v>15</v>
      </c>
      <c r="S4" s="9" t="s">
        <v>16</v>
      </c>
      <c r="T4" s="9" t="s">
        <v>17</v>
      </c>
      <c r="U4" s="9" t="s">
        <v>18</v>
      </c>
      <c r="V4" s="9" t="s">
        <v>19</v>
      </c>
      <c r="W4" s="9" t="s">
        <v>124</v>
      </c>
      <c r="X4" s="9" t="s">
        <v>20</v>
      </c>
      <c r="Y4" s="9" t="s">
        <v>21</v>
      </c>
      <c r="Z4" s="9" t="s">
        <v>22</v>
      </c>
      <c r="AA4" s="9" t="s">
        <v>23</v>
      </c>
      <c r="AB4" s="9" t="s">
        <v>24</v>
      </c>
      <c r="AC4" s="9" t="s">
        <v>25</v>
      </c>
      <c r="AD4" s="9" t="s">
        <v>26</v>
      </c>
      <c r="AE4" s="9" t="s">
        <v>27</v>
      </c>
      <c r="AF4" s="9" t="s">
        <v>28</v>
      </c>
      <c r="AG4" s="9" t="s">
        <v>29</v>
      </c>
      <c r="AH4" s="9" t="s">
        <v>125</v>
      </c>
    </row>
    <row r="5" spans="1:34" x14ac:dyDescent="0.35">
      <c r="A5" s="16" t="s">
        <v>130</v>
      </c>
      <c r="B5" s="53" t="s">
        <v>30</v>
      </c>
      <c r="C5" s="17" t="s">
        <v>1</v>
      </c>
      <c r="D5" s="17" t="s">
        <v>31</v>
      </c>
      <c r="E5" s="17"/>
      <c r="F5" s="23">
        <v>1</v>
      </c>
      <c r="G5" s="23">
        <v>1</v>
      </c>
      <c r="H5" s="17">
        <v>30</v>
      </c>
      <c r="I5" s="17">
        <v>30</v>
      </c>
      <c r="J5" s="17">
        <v>30</v>
      </c>
      <c r="K5" s="23">
        <v>1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</row>
    <row r="6" spans="1:34" x14ac:dyDescent="0.35">
      <c r="A6" s="16"/>
      <c r="B6" s="53"/>
      <c r="C6" s="17" t="s">
        <v>35</v>
      </c>
      <c r="D6" s="17"/>
      <c r="E6" s="17"/>
      <c r="F6" s="18">
        <v>0</v>
      </c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</row>
    <row r="7" spans="1:34" x14ac:dyDescent="0.35">
      <c r="A7" s="16" t="s">
        <v>131</v>
      </c>
      <c r="B7" s="53" t="s">
        <v>32</v>
      </c>
      <c r="C7" s="17" t="s">
        <v>1</v>
      </c>
      <c r="D7" s="17" t="s">
        <v>31</v>
      </c>
      <c r="E7" s="17"/>
      <c r="F7" s="23">
        <v>1</v>
      </c>
      <c r="G7" s="23">
        <v>1</v>
      </c>
      <c r="H7" s="17"/>
      <c r="I7" s="17"/>
      <c r="J7" s="17"/>
      <c r="K7" s="17"/>
      <c r="L7" s="17">
        <v>30</v>
      </c>
      <c r="M7" s="17"/>
      <c r="N7" s="17"/>
      <c r="O7" s="17"/>
      <c r="P7" s="17"/>
      <c r="Q7" s="17"/>
      <c r="R7" s="17"/>
      <c r="S7" s="17"/>
      <c r="T7" s="17"/>
      <c r="U7" s="17"/>
      <c r="V7" s="19"/>
      <c r="W7" s="23">
        <v>1</v>
      </c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</row>
    <row r="8" spans="1:34" x14ac:dyDescent="0.35">
      <c r="A8" s="16"/>
      <c r="B8" s="53"/>
      <c r="C8" s="17" t="s">
        <v>35</v>
      </c>
      <c r="D8" s="17"/>
      <c r="E8" s="17"/>
      <c r="F8" s="18">
        <v>0</v>
      </c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9"/>
      <c r="W8" s="20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</row>
    <row r="9" spans="1:34" x14ac:dyDescent="0.35">
      <c r="A9" s="16" t="s">
        <v>132</v>
      </c>
      <c r="B9" s="53" t="s">
        <v>33</v>
      </c>
      <c r="C9" s="17" t="s">
        <v>1</v>
      </c>
      <c r="D9" s="17" t="s">
        <v>31</v>
      </c>
      <c r="E9" s="17"/>
      <c r="F9" s="23">
        <v>1</v>
      </c>
      <c r="G9" s="23">
        <v>1</v>
      </c>
      <c r="H9" s="17"/>
      <c r="I9" s="17"/>
      <c r="J9" s="17"/>
      <c r="K9" s="17"/>
      <c r="L9" s="17"/>
      <c r="M9" s="17">
        <v>15</v>
      </c>
      <c r="N9" s="21"/>
      <c r="O9" s="21"/>
      <c r="P9" s="21"/>
      <c r="Q9" s="21"/>
      <c r="R9" s="21"/>
      <c r="S9" s="17"/>
      <c r="T9" s="17"/>
      <c r="U9" s="17"/>
      <c r="V9" s="17"/>
      <c r="W9" s="23">
        <v>1</v>
      </c>
      <c r="X9" s="17"/>
      <c r="Y9" s="17"/>
      <c r="Z9" s="21"/>
      <c r="AA9" s="21"/>
      <c r="AB9" s="21"/>
      <c r="AC9" s="21"/>
      <c r="AD9" s="21"/>
      <c r="AE9" s="21"/>
      <c r="AF9" s="17"/>
      <c r="AG9" s="17"/>
      <c r="AH9" s="17"/>
    </row>
    <row r="10" spans="1:34" x14ac:dyDescent="0.35">
      <c r="A10" s="16"/>
      <c r="B10" s="53"/>
      <c r="C10" s="17" t="s">
        <v>35</v>
      </c>
      <c r="D10" s="17"/>
      <c r="E10" s="17"/>
      <c r="F10" s="18">
        <v>0</v>
      </c>
      <c r="G10" s="17"/>
      <c r="H10" s="17"/>
      <c r="I10" s="17"/>
      <c r="J10" s="17"/>
      <c r="K10" s="17"/>
      <c r="L10" s="17"/>
      <c r="M10" s="17"/>
      <c r="N10" s="21"/>
      <c r="O10" s="21"/>
      <c r="P10" s="21"/>
      <c r="Q10" s="21"/>
      <c r="R10" s="21"/>
      <c r="S10" s="17"/>
      <c r="T10" s="17"/>
      <c r="U10" s="17"/>
      <c r="V10" s="17"/>
      <c r="W10" s="17"/>
      <c r="X10" s="17"/>
      <c r="Y10" s="17"/>
      <c r="Z10" s="21"/>
      <c r="AA10" s="21"/>
      <c r="AB10" s="21"/>
      <c r="AC10" s="21"/>
      <c r="AD10" s="21"/>
      <c r="AE10" s="21"/>
      <c r="AF10" s="17"/>
      <c r="AG10" s="17"/>
      <c r="AH10" s="17"/>
    </row>
    <row r="11" spans="1:34" x14ac:dyDescent="0.35">
      <c r="A11" s="16" t="s">
        <v>133</v>
      </c>
      <c r="B11" s="53" t="s">
        <v>34</v>
      </c>
      <c r="C11" s="17"/>
      <c r="D11" s="17"/>
      <c r="E11" s="17"/>
      <c r="F11" s="18"/>
      <c r="G11" s="23">
        <v>1</v>
      </c>
      <c r="H11" s="17"/>
      <c r="I11" s="17"/>
      <c r="J11" s="17"/>
      <c r="K11" s="17"/>
      <c r="L11" s="17"/>
      <c r="M11" s="17">
        <v>30</v>
      </c>
      <c r="N11" s="17"/>
      <c r="O11" s="17"/>
      <c r="P11" s="17"/>
      <c r="Q11" s="17"/>
      <c r="R11" s="17"/>
      <c r="S11" s="17"/>
      <c r="T11" s="17"/>
      <c r="U11" s="17"/>
      <c r="V11" s="17"/>
      <c r="W11" s="23">
        <v>1</v>
      </c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</row>
    <row r="12" spans="1:34" s="31" customFormat="1" x14ac:dyDescent="0.35">
      <c r="A12" s="27" t="s">
        <v>134</v>
      </c>
      <c r="B12" s="54" t="s">
        <v>36</v>
      </c>
      <c r="C12" s="28" t="s">
        <v>35</v>
      </c>
      <c r="D12" s="28"/>
      <c r="E12" s="28"/>
      <c r="F12" s="29"/>
      <c r="G12" s="30">
        <f>G14+G16+G18+G20</f>
        <v>574550</v>
      </c>
      <c r="H12" s="30">
        <f>SUM(H14:H20)</f>
        <v>0</v>
      </c>
      <c r="I12" s="30">
        <f>SUM(I14:I20)</f>
        <v>0</v>
      </c>
      <c r="J12" s="30">
        <f>SUM(J14:J20)</f>
        <v>0</v>
      </c>
      <c r="K12" s="30">
        <f t="shared" ref="K12:K102" si="0">SUM(H12:J12)</f>
        <v>0</v>
      </c>
      <c r="L12" s="30">
        <f t="shared" ref="L12:V12" si="1">SUM(L14:L20)</f>
        <v>0</v>
      </c>
      <c r="M12" s="30">
        <f t="shared" si="1"/>
        <v>574550</v>
      </c>
      <c r="N12" s="30">
        <f t="shared" si="1"/>
        <v>0</v>
      </c>
      <c r="O12" s="30">
        <f t="shared" si="1"/>
        <v>0</v>
      </c>
      <c r="P12" s="30">
        <f t="shared" si="1"/>
        <v>0</v>
      </c>
      <c r="Q12" s="30">
        <f t="shared" si="1"/>
        <v>0</v>
      </c>
      <c r="R12" s="30">
        <f t="shared" si="1"/>
        <v>0</v>
      </c>
      <c r="S12" s="30">
        <f t="shared" si="1"/>
        <v>0</v>
      </c>
      <c r="T12" s="30">
        <f t="shared" si="1"/>
        <v>0</v>
      </c>
      <c r="U12" s="30">
        <f t="shared" si="1"/>
        <v>0</v>
      </c>
      <c r="V12" s="30">
        <f t="shared" si="1"/>
        <v>0</v>
      </c>
      <c r="W12" s="30">
        <f t="shared" ref="W12:W56" si="2">SUM(L12:V12)</f>
        <v>574550</v>
      </c>
      <c r="X12" s="30">
        <f t="shared" ref="X12:AG12" si="3">SUM(X14:X20)</f>
        <v>0</v>
      </c>
      <c r="Y12" s="30">
        <f t="shared" si="3"/>
        <v>0</v>
      </c>
      <c r="Z12" s="30">
        <f t="shared" si="3"/>
        <v>0</v>
      </c>
      <c r="AA12" s="30">
        <f t="shared" si="3"/>
        <v>0</v>
      </c>
      <c r="AB12" s="30">
        <f t="shared" si="3"/>
        <v>0</v>
      </c>
      <c r="AC12" s="30">
        <f t="shared" si="3"/>
        <v>0</v>
      </c>
      <c r="AD12" s="30">
        <f t="shared" si="3"/>
        <v>0</v>
      </c>
      <c r="AE12" s="30">
        <f t="shared" si="3"/>
        <v>0</v>
      </c>
      <c r="AF12" s="30">
        <f t="shared" si="3"/>
        <v>0</v>
      </c>
      <c r="AG12" s="30">
        <f t="shared" si="3"/>
        <v>0</v>
      </c>
      <c r="AH12" s="30"/>
    </row>
    <row r="13" spans="1:34" x14ac:dyDescent="0.35">
      <c r="A13" s="10" t="s">
        <v>135</v>
      </c>
      <c r="B13" s="55" t="s">
        <v>37</v>
      </c>
      <c r="C13" s="1" t="s">
        <v>1</v>
      </c>
      <c r="G13" s="24">
        <v>1</v>
      </c>
      <c r="K13" s="24"/>
      <c r="W13" s="25">
        <v>1</v>
      </c>
    </row>
    <row r="14" spans="1:34" x14ac:dyDescent="0.35">
      <c r="A14" s="10"/>
      <c r="B14" s="55"/>
      <c r="C14" s="11" t="s">
        <v>35</v>
      </c>
      <c r="D14" s="11" t="s">
        <v>38</v>
      </c>
      <c r="E14" s="11">
        <f>5+8+20+9+14+10+10+3</f>
        <v>79</v>
      </c>
      <c r="F14" s="12">
        <v>1100</v>
      </c>
      <c r="G14" s="12">
        <f>E14*F14</f>
        <v>86900</v>
      </c>
      <c r="H14" s="13"/>
      <c r="I14" s="13"/>
      <c r="J14" s="13"/>
      <c r="K14" s="13"/>
      <c r="L14" s="12"/>
      <c r="M14" s="13">
        <v>86900</v>
      </c>
      <c r="N14" s="13"/>
      <c r="O14" s="13"/>
      <c r="P14" s="14"/>
      <c r="Q14" s="14"/>
      <c r="R14" s="14"/>
      <c r="S14" s="14"/>
      <c r="T14" s="14"/>
      <c r="U14" s="13"/>
      <c r="V14" s="13"/>
      <c r="W14" s="26">
        <f>SUM(L14:V14)</f>
        <v>86900</v>
      </c>
      <c r="X14" s="13"/>
      <c r="Y14" s="12"/>
      <c r="Z14" s="12"/>
      <c r="AA14" s="13"/>
      <c r="AB14" s="13"/>
      <c r="AC14" s="14"/>
      <c r="AD14" s="14"/>
      <c r="AE14" s="14"/>
      <c r="AF14" s="14"/>
      <c r="AG14" s="14"/>
      <c r="AH14" s="14"/>
    </row>
    <row r="15" spans="1:34" x14ac:dyDescent="0.35">
      <c r="A15" s="10" t="s">
        <v>136</v>
      </c>
      <c r="B15" s="55" t="s">
        <v>39</v>
      </c>
      <c r="C15" s="1" t="s">
        <v>1</v>
      </c>
      <c r="D15" s="11"/>
      <c r="E15" s="11"/>
      <c r="F15" s="12"/>
      <c r="G15" s="24">
        <v>1</v>
      </c>
      <c r="H15" s="13"/>
      <c r="I15" s="13"/>
      <c r="J15" s="13"/>
      <c r="K15" s="24"/>
      <c r="L15" s="12"/>
      <c r="M15" s="13"/>
      <c r="N15" s="13"/>
      <c r="O15" s="13"/>
      <c r="P15" s="14"/>
      <c r="Q15" s="14"/>
      <c r="R15" s="14"/>
      <c r="S15" s="14"/>
      <c r="T15" s="14"/>
      <c r="U15" s="13"/>
      <c r="V15" s="13"/>
      <c r="W15" s="25">
        <v>1</v>
      </c>
      <c r="X15" s="13"/>
      <c r="Y15" s="12"/>
      <c r="Z15" s="12"/>
      <c r="AA15" s="13"/>
      <c r="AB15" s="13"/>
      <c r="AC15" s="14"/>
      <c r="AD15" s="14"/>
      <c r="AE15" s="14"/>
      <c r="AF15" s="14"/>
      <c r="AG15" s="14"/>
      <c r="AH15" s="14"/>
    </row>
    <row r="16" spans="1:34" x14ac:dyDescent="0.35">
      <c r="A16" s="10"/>
      <c r="B16" s="55"/>
      <c r="C16" s="11" t="s">
        <v>35</v>
      </c>
      <c r="D16" s="11" t="s">
        <v>38</v>
      </c>
      <c r="E16" s="11">
        <v>5</v>
      </c>
      <c r="F16" s="12">
        <v>8930</v>
      </c>
      <c r="G16" s="12">
        <f>E16*F16</f>
        <v>44650</v>
      </c>
      <c r="H16" s="13"/>
      <c r="I16" s="13"/>
      <c r="J16" s="13"/>
      <c r="K16" s="13"/>
      <c r="L16" s="12"/>
      <c r="M16" s="13">
        <v>44650</v>
      </c>
      <c r="N16" s="13"/>
      <c r="O16" s="13"/>
      <c r="P16" s="14"/>
      <c r="Q16" s="14"/>
      <c r="R16" s="14"/>
      <c r="S16" s="14"/>
      <c r="T16" s="14"/>
      <c r="U16" s="13"/>
      <c r="V16" s="13"/>
      <c r="W16" s="26">
        <f>SUM(L16:V16)</f>
        <v>44650</v>
      </c>
      <c r="X16" s="13"/>
      <c r="Y16" s="12"/>
      <c r="Z16" s="12"/>
      <c r="AA16" s="13"/>
      <c r="AB16" s="13"/>
      <c r="AC16" s="14"/>
      <c r="AD16" s="14"/>
      <c r="AE16" s="14"/>
      <c r="AF16" s="14"/>
      <c r="AG16" s="14"/>
      <c r="AH16" s="14"/>
    </row>
    <row r="17" spans="1:34" x14ac:dyDescent="0.35">
      <c r="A17" s="10" t="s">
        <v>137</v>
      </c>
      <c r="B17" s="55" t="s">
        <v>40</v>
      </c>
      <c r="C17" s="1" t="s">
        <v>1</v>
      </c>
      <c r="D17" s="11"/>
      <c r="E17" s="11"/>
      <c r="F17" s="12"/>
      <c r="G17" s="24">
        <v>1</v>
      </c>
      <c r="H17" s="13"/>
      <c r="I17" s="13"/>
      <c r="J17" s="13"/>
      <c r="K17" s="24"/>
      <c r="L17" s="12"/>
      <c r="M17" s="13"/>
      <c r="N17" s="13"/>
      <c r="O17" s="13"/>
      <c r="P17" s="14"/>
      <c r="Q17" s="14"/>
      <c r="R17" s="14"/>
      <c r="S17" s="14"/>
      <c r="T17" s="14"/>
      <c r="U17" s="13"/>
      <c r="V17" s="13"/>
      <c r="W17" s="25">
        <v>1</v>
      </c>
      <c r="X17" s="13"/>
      <c r="Y17" s="12"/>
      <c r="Z17" s="12"/>
      <c r="AA17" s="13"/>
      <c r="AB17" s="13"/>
      <c r="AC17" s="14"/>
      <c r="AD17" s="14"/>
      <c r="AE17" s="14"/>
      <c r="AF17" s="14"/>
      <c r="AG17" s="14"/>
      <c r="AH17" s="14"/>
    </row>
    <row r="18" spans="1:34" x14ac:dyDescent="0.35">
      <c r="A18" s="10"/>
      <c r="B18" s="55"/>
      <c r="C18" s="11" t="s">
        <v>35</v>
      </c>
      <c r="D18" s="11" t="s">
        <v>38</v>
      </c>
      <c r="E18" s="11">
        <v>22</v>
      </c>
      <c r="F18" s="12">
        <v>6500</v>
      </c>
      <c r="G18" s="12">
        <f>E18*F18</f>
        <v>143000</v>
      </c>
      <c r="H18" s="13"/>
      <c r="I18" s="13"/>
      <c r="J18" s="13"/>
      <c r="K18" s="13"/>
      <c r="L18" s="12"/>
      <c r="M18" s="13">
        <v>143000</v>
      </c>
      <c r="N18" s="13"/>
      <c r="O18" s="13"/>
      <c r="P18" s="14"/>
      <c r="Q18" s="14"/>
      <c r="R18" s="14"/>
      <c r="S18" s="14"/>
      <c r="T18" s="14"/>
      <c r="U18" s="13"/>
      <c r="V18" s="13"/>
      <c r="W18" s="26">
        <f>SUM(L18:V18)</f>
        <v>143000</v>
      </c>
      <c r="X18" s="13"/>
      <c r="Y18" s="12"/>
      <c r="Z18" s="12"/>
      <c r="AA18" s="13"/>
      <c r="AB18" s="13"/>
      <c r="AC18" s="14"/>
      <c r="AD18" s="14"/>
      <c r="AE18" s="14"/>
      <c r="AF18" s="14"/>
      <c r="AG18" s="14"/>
      <c r="AH18" s="14"/>
    </row>
    <row r="19" spans="1:34" x14ac:dyDescent="0.35">
      <c r="A19" s="10" t="s">
        <v>138</v>
      </c>
      <c r="B19" s="55" t="s">
        <v>41</v>
      </c>
      <c r="D19" s="11"/>
      <c r="E19" s="11"/>
      <c r="F19" s="12"/>
      <c r="G19" s="24">
        <v>1</v>
      </c>
      <c r="H19" s="13"/>
      <c r="I19" s="13"/>
      <c r="J19" s="13"/>
      <c r="K19" s="24"/>
      <c r="L19" s="12"/>
      <c r="M19" s="13"/>
      <c r="N19" s="13"/>
      <c r="O19" s="13"/>
      <c r="P19" s="14"/>
      <c r="Q19" s="14"/>
      <c r="R19" s="14"/>
      <c r="S19" s="14"/>
      <c r="T19" s="14"/>
      <c r="U19" s="13"/>
      <c r="V19" s="13"/>
      <c r="W19" s="25">
        <v>1</v>
      </c>
      <c r="X19" s="13"/>
      <c r="Y19" s="12"/>
      <c r="Z19" s="12"/>
      <c r="AA19" s="13"/>
      <c r="AB19" s="13"/>
      <c r="AC19" s="14"/>
      <c r="AD19" s="14"/>
      <c r="AE19" s="14"/>
      <c r="AF19" s="14"/>
      <c r="AG19" s="14"/>
      <c r="AH19" s="14"/>
    </row>
    <row r="20" spans="1:34" x14ac:dyDescent="0.35">
      <c r="A20" s="10"/>
      <c r="B20" s="55"/>
      <c r="C20" s="11" t="s">
        <v>35</v>
      </c>
      <c r="D20" s="11" t="s">
        <v>42</v>
      </c>
      <c r="E20" s="11">
        <v>2</v>
      </c>
      <c r="F20" s="12">
        <v>150000</v>
      </c>
      <c r="G20" s="12">
        <f>E20*F20</f>
        <v>300000</v>
      </c>
      <c r="H20" s="13"/>
      <c r="I20" s="13"/>
      <c r="J20" s="13"/>
      <c r="K20" s="13"/>
      <c r="L20" s="12"/>
      <c r="M20" s="13">
        <v>300000</v>
      </c>
      <c r="N20" s="13"/>
      <c r="O20" s="13"/>
      <c r="P20" s="14"/>
      <c r="Q20" s="14"/>
      <c r="R20" s="14"/>
      <c r="S20" s="14"/>
      <c r="T20" s="14"/>
      <c r="U20" s="13"/>
      <c r="V20" s="13"/>
      <c r="W20" s="26">
        <f>SUM(L20:V20)</f>
        <v>300000</v>
      </c>
      <c r="X20" s="13"/>
      <c r="Y20" s="12"/>
      <c r="Z20" s="12"/>
      <c r="AA20" s="13"/>
      <c r="AB20" s="13"/>
      <c r="AC20" s="14"/>
      <c r="AD20" s="14"/>
      <c r="AE20" s="14"/>
      <c r="AF20" s="14"/>
      <c r="AG20" s="14"/>
      <c r="AH20" s="14"/>
    </row>
    <row r="21" spans="1:34" x14ac:dyDescent="0.35">
      <c r="A21" s="27" t="s">
        <v>139</v>
      </c>
      <c r="B21" s="54" t="s">
        <v>43</v>
      </c>
      <c r="C21" s="28" t="s">
        <v>35</v>
      </c>
      <c r="D21" s="28"/>
      <c r="E21" s="28"/>
      <c r="F21" s="29"/>
      <c r="G21" s="30">
        <f>G23+G25+G27</f>
        <v>219680</v>
      </c>
      <c r="H21" s="30">
        <f>SUM(H23:H27)</f>
        <v>0</v>
      </c>
      <c r="I21" s="30">
        <f>SUM(I23:I27)</f>
        <v>0</v>
      </c>
      <c r="J21" s="30">
        <f>SUM(J23:J27)</f>
        <v>0</v>
      </c>
      <c r="K21" s="30">
        <f t="shared" si="0"/>
        <v>0</v>
      </c>
      <c r="L21" s="30">
        <f t="shared" ref="L21:V21" si="4">SUM(L23:L27)</f>
        <v>0</v>
      </c>
      <c r="M21" s="30">
        <f t="shared" si="4"/>
        <v>167120</v>
      </c>
      <c r="N21" s="30">
        <f t="shared" si="4"/>
        <v>0</v>
      </c>
      <c r="O21" s="30">
        <f t="shared" si="4"/>
        <v>0</v>
      </c>
      <c r="P21" s="30">
        <f t="shared" si="4"/>
        <v>0</v>
      </c>
      <c r="Q21" s="30">
        <f t="shared" si="4"/>
        <v>0</v>
      </c>
      <c r="R21" s="30">
        <f t="shared" si="4"/>
        <v>0</v>
      </c>
      <c r="S21" s="30">
        <f t="shared" si="4"/>
        <v>0</v>
      </c>
      <c r="T21" s="30">
        <f t="shared" si="4"/>
        <v>0</v>
      </c>
      <c r="U21" s="30">
        <f t="shared" si="4"/>
        <v>52560</v>
      </c>
      <c r="V21" s="30">
        <f t="shared" si="4"/>
        <v>0</v>
      </c>
      <c r="W21" s="30">
        <f t="shared" si="2"/>
        <v>219680</v>
      </c>
      <c r="X21" s="30">
        <f t="shared" ref="X21:AG21" si="5">SUM(X22:X26)</f>
        <v>0</v>
      </c>
      <c r="Y21" s="30">
        <f t="shared" si="5"/>
        <v>0</v>
      </c>
      <c r="Z21" s="30">
        <f t="shared" si="5"/>
        <v>0</v>
      </c>
      <c r="AA21" s="30">
        <f t="shared" si="5"/>
        <v>0</v>
      </c>
      <c r="AB21" s="30">
        <f t="shared" si="5"/>
        <v>0</v>
      </c>
      <c r="AC21" s="30">
        <f t="shared" si="5"/>
        <v>0</v>
      </c>
      <c r="AD21" s="30">
        <f t="shared" si="5"/>
        <v>0</v>
      </c>
      <c r="AE21" s="30">
        <f t="shared" si="5"/>
        <v>0</v>
      </c>
      <c r="AF21" s="30">
        <f t="shared" si="5"/>
        <v>0</v>
      </c>
      <c r="AG21" s="30">
        <f t="shared" si="5"/>
        <v>0</v>
      </c>
      <c r="AH21" s="30"/>
    </row>
    <row r="22" spans="1:34" ht="19" customHeight="1" x14ac:dyDescent="0.35">
      <c r="A22" s="10" t="s">
        <v>142</v>
      </c>
      <c r="B22" s="55" t="s">
        <v>44</v>
      </c>
      <c r="C22" s="1" t="s">
        <v>1</v>
      </c>
      <c r="G22" s="24">
        <v>1</v>
      </c>
      <c r="W22" s="25">
        <v>1</v>
      </c>
      <c r="X22" s="13"/>
      <c r="Y22" s="12"/>
      <c r="Z22" s="12"/>
      <c r="AA22" s="13"/>
      <c r="AB22" s="13"/>
      <c r="AC22" s="14"/>
      <c r="AD22" s="14"/>
      <c r="AE22" s="14"/>
      <c r="AF22" s="14"/>
      <c r="AG22" s="14"/>
      <c r="AH22" s="14"/>
    </row>
    <row r="23" spans="1:34" ht="19" customHeight="1" x14ac:dyDescent="0.35">
      <c r="A23" s="10"/>
      <c r="B23" s="55"/>
      <c r="C23" s="11" t="s">
        <v>35</v>
      </c>
      <c r="D23" s="11" t="s">
        <v>38</v>
      </c>
      <c r="E23" s="11">
        <f>98+6</f>
        <v>104</v>
      </c>
      <c r="F23" s="12">
        <v>985</v>
      </c>
      <c r="G23" s="12">
        <f>E23*F23</f>
        <v>102440</v>
      </c>
      <c r="H23" s="13"/>
      <c r="I23" s="13"/>
      <c r="J23" s="13"/>
      <c r="K23" s="13"/>
      <c r="L23" s="12"/>
      <c r="M23" s="13">
        <v>102440</v>
      </c>
      <c r="N23" s="11"/>
      <c r="O23" s="13"/>
      <c r="P23" s="14"/>
      <c r="Q23" s="14"/>
      <c r="R23" s="14"/>
      <c r="S23" s="14"/>
      <c r="T23" s="14"/>
      <c r="U23" s="13"/>
      <c r="V23" s="13"/>
      <c r="W23" s="26">
        <f>SUM(L23:V23)</f>
        <v>102440</v>
      </c>
      <c r="X23" s="13"/>
      <c r="Y23" s="12"/>
      <c r="Z23" s="12"/>
      <c r="AA23" s="13"/>
      <c r="AB23" s="13"/>
      <c r="AC23" s="14"/>
      <c r="AD23" s="14"/>
      <c r="AE23" s="14"/>
      <c r="AF23" s="14"/>
      <c r="AG23" s="14"/>
      <c r="AH23" s="14"/>
    </row>
    <row r="24" spans="1:34" x14ac:dyDescent="0.35">
      <c r="A24" s="10" t="s">
        <v>143</v>
      </c>
      <c r="B24" s="55" t="s">
        <v>45</v>
      </c>
      <c r="C24" s="1" t="s">
        <v>1</v>
      </c>
      <c r="D24" s="11"/>
      <c r="E24" s="11"/>
      <c r="F24" s="12"/>
      <c r="G24" s="24">
        <v>1</v>
      </c>
      <c r="H24" s="13"/>
      <c r="I24" s="13"/>
      <c r="J24" s="13"/>
      <c r="K24" s="13"/>
      <c r="L24" s="12"/>
      <c r="M24" s="13"/>
      <c r="N24" s="11"/>
      <c r="O24" s="13"/>
      <c r="P24" s="14"/>
      <c r="Q24" s="14"/>
      <c r="R24" s="14"/>
      <c r="S24" s="14"/>
      <c r="T24" s="14"/>
      <c r="U24" s="13"/>
      <c r="V24" s="13"/>
      <c r="W24" s="25">
        <v>1</v>
      </c>
      <c r="X24" s="13"/>
      <c r="Y24" s="12"/>
      <c r="Z24" s="12"/>
      <c r="AA24" s="13"/>
      <c r="AB24" s="13"/>
      <c r="AC24" s="14"/>
      <c r="AD24" s="14"/>
      <c r="AE24" s="14"/>
      <c r="AF24" s="14"/>
      <c r="AG24" s="14"/>
      <c r="AH24" s="14"/>
    </row>
    <row r="25" spans="1:34" x14ac:dyDescent="0.35">
      <c r="A25" s="10"/>
      <c r="B25" s="55"/>
      <c r="C25" s="11" t="s">
        <v>35</v>
      </c>
      <c r="D25" s="11" t="s">
        <v>42</v>
      </c>
      <c r="E25" s="11">
        <v>6</v>
      </c>
      <c r="F25" s="12">
        <f>24*730</f>
        <v>17520</v>
      </c>
      <c r="G25" s="12">
        <f>E25*F25</f>
        <v>105120</v>
      </c>
      <c r="H25" s="13"/>
      <c r="I25" s="11"/>
      <c r="J25" s="13"/>
      <c r="K25" s="13"/>
      <c r="L25" s="12"/>
      <c r="M25" s="12">
        <v>52560</v>
      </c>
      <c r="N25" s="13"/>
      <c r="O25" s="13"/>
      <c r="P25" s="14"/>
      <c r="Q25" s="14"/>
      <c r="R25" s="14"/>
      <c r="S25" s="14"/>
      <c r="T25" s="14"/>
      <c r="U25" s="13">
        <f>G25/2</f>
        <v>52560</v>
      </c>
      <c r="V25" s="13"/>
      <c r="W25" s="26">
        <f>SUM(L25:V25)</f>
        <v>105120</v>
      </c>
      <c r="X25" s="13"/>
      <c r="Y25" s="12"/>
      <c r="Z25" s="12"/>
      <c r="AA25" s="13"/>
      <c r="AB25" s="13"/>
      <c r="AC25" s="14"/>
      <c r="AD25" s="14"/>
      <c r="AE25" s="14"/>
      <c r="AF25" s="14"/>
      <c r="AG25" s="14"/>
      <c r="AH25" s="14"/>
    </row>
    <row r="26" spans="1:34" x14ac:dyDescent="0.35">
      <c r="A26" s="10" t="s">
        <v>144</v>
      </c>
      <c r="B26" s="55" t="s">
        <v>46</v>
      </c>
      <c r="C26" s="1" t="s">
        <v>1</v>
      </c>
      <c r="D26" s="11"/>
      <c r="E26" s="11"/>
      <c r="F26" s="12"/>
      <c r="G26" s="24">
        <v>1</v>
      </c>
      <c r="H26" s="13"/>
      <c r="I26" s="11"/>
      <c r="J26" s="13"/>
      <c r="K26" s="13"/>
      <c r="L26" s="12"/>
      <c r="M26" s="12"/>
      <c r="N26" s="13"/>
      <c r="O26" s="13"/>
      <c r="P26" s="14"/>
      <c r="Q26" s="14"/>
      <c r="R26" s="14"/>
      <c r="S26" s="14"/>
      <c r="T26" s="14"/>
      <c r="U26" s="13"/>
      <c r="V26" s="13"/>
      <c r="W26" s="25">
        <v>1</v>
      </c>
      <c r="X26" s="13"/>
      <c r="Y26" s="12"/>
      <c r="Z26" s="12"/>
      <c r="AA26" s="13"/>
      <c r="AB26" s="13"/>
      <c r="AC26" s="14"/>
      <c r="AD26" s="14"/>
      <c r="AE26" s="14"/>
      <c r="AF26" s="14"/>
      <c r="AG26" s="14"/>
      <c r="AH26" s="14"/>
    </row>
    <row r="27" spans="1:34" x14ac:dyDescent="0.35">
      <c r="A27" s="10"/>
      <c r="B27" s="55"/>
      <c r="C27" s="11" t="s">
        <v>35</v>
      </c>
      <c r="D27" s="11" t="s">
        <v>42</v>
      </c>
      <c r="E27" s="11">
        <v>1</v>
      </c>
      <c r="F27" s="12">
        <f>16500-6*730</f>
        <v>12120</v>
      </c>
      <c r="G27" s="12">
        <f>E27*F27</f>
        <v>12120</v>
      </c>
      <c r="H27" s="13"/>
      <c r="I27" s="11"/>
      <c r="J27" s="13"/>
      <c r="K27" s="13"/>
      <c r="L27" s="12"/>
      <c r="M27" s="12">
        <v>12120</v>
      </c>
      <c r="N27" s="13"/>
      <c r="O27" s="13"/>
      <c r="P27" s="14"/>
      <c r="Q27" s="14"/>
      <c r="R27" s="14"/>
      <c r="S27" s="14"/>
      <c r="T27" s="14"/>
      <c r="U27" s="13"/>
      <c r="V27" s="13"/>
      <c r="W27" s="26">
        <f>SUM(L27:V27)</f>
        <v>12120</v>
      </c>
      <c r="X27" s="13"/>
      <c r="Y27" s="12"/>
      <c r="Z27" s="12"/>
      <c r="AA27" s="13"/>
      <c r="AB27" s="13"/>
      <c r="AC27" s="14"/>
      <c r="AD27" s="14"/>
      <c r="AE27" s="14"/>
      <c r="AF27" s="14"/>
      <c r="AG27" s="14"/>
      <c r="AH27" s="14"/>
    </row>
    <row r="28" spans="1:34" x14ac:dyDescent="0.35">
      <c r="A28" s="27" t="s">
        <v>140</v>
      </c>
      <c r="B28" s="54" t="s">
        <v>47</v>
      </c>
      <c r="C28" s="28"/>
      <c r="D28" s="28"/>
      <c r="E28" s="28"/>
      <c r="F28" s="29"/>
      <c r="G28" s="30">
        <f>G30+G32+G34+G36+G38+G40</f>
        <v>333150</v>
      </c>
      <c r="H28" s="30">
        <f>SUM(H30:H40)</f>
        <v>0</v>
      </c>
      <c r="I28" s="30">
        <f>SUM(I30:I40)</f>
        <v>0</v>
      </c>
      <c r="J28" s="30">
        <f>SUM(J30:J40)</f>
        <v>0</v>
      </c>
      <c r="K28" s="30">
        <f t="shared" si="0"/>
        <v>0</v>
      </c>
      <c r="L28" s="30">
        <f t="shared" ref="L28:V28" si="6">SUM(L30:L40)</f>
        <v>0</v>
      </c>
      <c r="M28" s="30">
        <f t="shared" si="6"/>
        <v>333150</v>
      </c>
      <c r="N28" s="30">
        <f t="shared" si="6"/>
        <v>0</v>
      </c>
      <c r="O28" s="30">
        <f t="shared" si="6"/>
        <v>0</v>
      </c>
      <c r="P28" s="30">
        <f t="shared" si="6"/>
        <v>0</v>
      </c>
      <c r="Q28" s="30">
        <f t="shared" si="6"/>
        <v>0</v>
      </c>
      <c r="R28" s="30">
        <f t="shared" si="6"/>
        <v>0</v>
      </c>
      <c r="S28" s="30">
        <f t="shared" si="6"/>
        <v>0</v>
      </c>
      <c r="T28" s="30">
        <f t="shared" si="6"/>
        <v>0</v>
      </c>
      <c r="U28" s="30">
        <f t="shared" si="6"/>
        <v>0</v>
      </c>
      <c r="V28" s="30">
        <f t="shared" si="6"/>
        <v>0</v>
      </c>
      <c r="W28" s="30">
        <f t="shared" si="2"/>
        <v>333150</v>
      </c>
      <c r="X28" s="30">
        <f t="shared" ref="X28:AG28" si="7">SUM(X29:X39)</f>
        <v>0</v>
      </c>
      <c r="Y28" s="30">
        <f t="shared" si="7"/>
        <v>0</v>
      </c>
      <c r="Z28" s="30">
        <f t="shared" si="7"/>
        <v>0</v>
      </c>
      <c r="AA28" s="30">
        <f t="shared" si="7"/>
        <v>0</v>
      </c>
      <c r="AB28" s="30">
        <f t="shared" si="7"/>
        <v>0</v>
      </c>
      <c r="AC28" s="30">
        <f t="shared" si="7"/>
        <v>0</v>
      </c>
      <c r="AD28" s="30">
        <f t="shared" si="7"/>
        <v>0</v>
      </c>
      <c r="AE28" s="30">
        <f t="shared" si="7"/>
        <v>0</v>
      </c>
      <c r="AF28" s="30">
        <f t="shared" si="7"/>
        <v>0</v>
      </c>
      <c r="AG28" s="30">
        <f t="shared" si="7"/>
        <v>0</v>
      </c>
      <c r="AH28" s="30"/>
    </row>
    <row r="29" spans="1:34" x14ac:dyDescent="0.35">
      <c r="A29" s="10" t="s">
        <v>145</v>
      </c>
      <c r="B29" s="55" t="s">
        <v>48</v>
      </c>
      <c r="C29" s="1" t="s">
        <v>1</v>
      </c>
      <c r="G29" s="24">
        <v>1</v>
      </c>
      <c r="W29" s="25">
        <v>1</v>
      </c>
      <c r="X29" s="13"/>
      <c r="Y29" s="12"/>
      <c r="Z29" s="12"/>
      <c r="AA29" s="13"/>
      <c r="AB29" s="13"/>
      <c r="AC29" s="14"/>
      <c r="AD29" s="14"/>
      <c r="AE29" s="14"/>
      <c r="AF29" s="14"/>
      <c r="AG29" s="14"/>
      <c r="AH29" s="14"/>
    </row>
    <row r="30" spans="1:34" x14ac:dyDescent="0.35">
      <c r="A30" s="10"/>
      <c r="B30" s="55"/>
      <c r="C30" s="11" t="s">
        <v>35</v>
      </c>
      <c r="D30" s="11" t="s">
        <v>42</v>
      </c>
      <c r="E30" s="11">
        <v>6</v>
      </c>
      <c r="F30" s="12">
        <v>9350</v>
      </c>
      <c r="G30" s="12">
        <f>E30*F30</f>
        <v>56100</v>
      </c>
      <c r="H30" s="13"/>
      <c r="I30" s="11"/>
      <c r="J30" s="13"/>
      <c r="K30" s="13">
        <f>SUM(H30:J30)</f>
        <v>0</v>
      </c>
      <c r="L30" s="12"/>
      <c r="M30" s="13">
        <f t="shared" ref="M30:M40" si="8">G30</f>
        <v>56100</v>
      </c>
      <c r="N30" s="13"/>
      <c r="O30" s="13"/>
      <c r="P30" s="14"/>
      <c r="Q30" s="14"/>
      <c r="R30" s="14"/>
      <c r="S30" s="14"/>
      <c r="T30" s="14"/>
      <c r="U30" s="13"/>
      <c r="V30" s="13"/>
      <c r="W30" s="26">
        <f>SUM(L30:V30)</f>
        <v>56100</v>
      </c>
      <c r="X30" s="13"/>
      <c r="Y30" s="12"/>
      <c r="Z30" s="12"/>
      <c r="AA30" s="13"/>
      <c r="AB30" s="13"/>
      <c r="AC30" s="14"/>
      <c r="AD30" s="14"/>
      <c r="AE30" s="14"/>
      <c r="AF30" s="14"/>
      <c r="AG30" s="14"/>
      <c r="AH30" s="14"/>
    </row>
    <row r="31" spans="1:34" x14ac:dyDescent="0.35">
      <c r="A31" s="10" t="s">
        <v>146</v>
      </c>
      <c r="B31" s="55" t="s">
        <v>49</v>
      </c>
      <c r="C31" s="1" t="s">
        <v>1</v>
      </c>
      <c r="D31" s="11"/>
      <c r="E31" s="11"/>
      <c r="F31" s="12"/>
      <c r="G31" s="24">
        <v>1</v>
      </c>
      <c r="H31" s="13"/>
      <c r="I31" s="11"/>
      <c r="J31" s="13"/>
      <c r="K31" s="13"/>
      <c r="L31" s="12"/>
      <c r="M31" s="13"/>
      <c r="N31" s="13"/>
      <c r="O31" s="13"/>
      <c r="P31" s="14"/>
      <c r="Q31" s="14"/>
      <c r="R31" s="14"/>
      <c r="S31" s="14"/>
      <c r="T31" s="14"/>
      <c r="U31" s="13"/>
      <c r="V31" s="13"/>
      <c r="W31" s="25">
        <v>1</v>
      </c>
      <c r="X31" s="13"/>
      <c r="Y31" s="12"/>
      <c r="Z31" s="12"/>
      <c r="AA31" s="13"/>
      <c r="AB31" s="13"/>
      <c r="AC31" s="14"/>
      <c r="AD31" s="14"/>
      <c r="AE31" s="14"/>
      <c r="AF31" s="14"/>
      <c r="AG31" s="14"/>
      <c r="AH31" s="14"/>
    </row>
    <row r="32" spans="1:34" x14ac:dyDescent="0.35">
      <c r="A32" s="10"/>
      <c r="B32" s="55"/>
      <c r="C32" s="11" t="s">
        <v>35</v>
      </c>
      <c r="D32" s="11" t="s">
        <v>42</v>
      </c>
      <c r="E32" s="11">
        <v>12</v>
      </c>
      <c r="F32" s="12">
        <v>3100</v>
      </c>
      <c r="G32" s="12">
        <f t="shared" ref="G32:G40" si="9">E32*F32</f>
        <v>37200</v>
      </c>
      <c r="H32" s="13"/>
      <c r="I32" s="11"/>
      <c r="J32" s="13"/>
      <c r="K32" s="13">
        <f>SUM(H32:J32)</f>
        <v>0</v>
      </c>
      <c r="L32" s="12"/>
      <c r="M32" s="13">
        <f t="shared" si="8"/>
        <v>37200</v>
      </c>
      <c r="N32" s="13"/>
      <c r="O32" s="13"/>
      <c r="P32" s="14"/>
      <c r="Q32" s="14"/>
      <c r="R32" s="14"/>
      <c r="S32" s="14"/>
      <c r="T32" s="14"/>
      <c r="U32" s="13"/>
      <c r="V32" s="13"/>
      <c r="W32" s="26">
        <f>SUM(L32:V32)</f>
        <v>37200</v>
      </c>
      <c r="X32" s="13"/>
      <c r="Y32" s="12"/>
      <c r="Z32" s="12"/>
      <c r="AA32" s="13"/>
      <c r="AB32" s="13"/>
      <c r="AC32" s="14"/>
      <c r="AD32" s="14"/>
      <c r="AE32" s="14"/>
      <c r="AF32" s="14"/>
      <c r="AG32" s="14"/>
      <c r="AH32" s="14"/>
    </row>
    <row r="33" spans="1:34" x14ac:dyDescent="0.35">
      <c r="A33" s="10" t="s">
        <v>150</v>
      </c>
      <c r="B33" s="55" t="s">
        <v>50</v>
      </c>
      <c r="C33" s="1" t="s">
        <v>1</v>
      </c>
      <c r="D33" s="11"/>
      <c r="E33" s="11"/>
      <c r="F33" s="12"/>
      <c r="G33" s="24">
        <v>1</v>
      </c>
      <c r="H33" s="13"/>
      <c r="I33" s="11"/>
      <c r="J33" s="13"/>
      <c r="K33" s="13"/>
      <c r="L33" s="12"/>
      <c r="M33" s="13"/>
      <c r="N33" s="13"/>
      <c r="O33" s="13"/>
      <c r="P33" s="14"/>
      <c r="Q33" s="14"/>
      <c r="R33" s="14"/>
      <c r="S33" s="14"/>
      <c r="T33" s="14"/>
      <c r="U33" s="13"/>
      <c r="V33" s="13"/>
      <c r="W33" s="25">
        <v>1</v>
      </c>
      <c r="X33" s="13"/>
      <c r="Y33" s="12"/>
      <c r="Z33" s="12"/>
      <c r="AA33" s="13"/>
      <c r="AB33" s="13"/>
      <c r="AC33" s="14"/>
      <c r="AD33" s="14"/>
      <c r="AE33" s="14"/>
      <c r="AF33" s="14"/>
      <c r="AG33" s="14"/>
      <c r="AH33" s="14"/>
    </row>
    <row r="34" spans="1:34" x14ac:dyDescent="0.35">
      <c r="A34" s="10"/>
      <c r="B34" s="55"/>
      <c r="C34" s="11" t="s">
        <v>35</v>
      </c>
      <c r="D34" s="11" t="s">
        <v>42</v>
      </c>
      <c r="E34" s="11">
        <v>12</v>
      </c>
      <c r="F34" s="12">
        <f>12350</f>
        <v>12350</v>
      </c>
      <c r="G34" s="12">
        <f t="shared" si="9"/>
        <v>148200</v>
      </c>
      <c r="H34" s="13"/>
      <c r="I34" s="11"/>
      <c r="J34" s="13"/>
      <c r="K34" s="13">
        <f>SUM(H34:J34)</f>
        <v>0</v>
      </c>
      <c r="L34" s="12"/>
      <c r="M34" s="13">
        <f t="shared" si="8"/>
        <v>148200</v>
      </c>
      <c r="N34" s="13"/>
      <c r="O34" s="13"/>
      <c r="P34" s="14"/>
      <c r="Q34" s="14"/>
      <c r="R34" s="14"/>
      <c r="S34" s="14"/>
      <c r="T34" s="14"/>
      <c r="U34" s="13"/>
      <c r="V34" s="13"/>
      <c r="W34" s="26">
        <f>SUM(L34:V34)</f>
        <v>148200</v>
      </c>
      <c r="X34" s="13"/>
      <c r="Y34" s="12"/>
      <c r="Z34" s="12"/>
      <c r="AA34" s="13"/>
      <c r="AB34" s="13"/>
      <c r="AC34" s="14"/>
      <c r="AD34" s="14"/>
      <c r="AE34" s="14"/>
      <c r="AF34" s="14"/>
      <c r="AG34" s="14"/>
      <c r="AH34" s="14"/>
    </row>
    <row r="35" spans="1:34" x14ac:dyDescent="0.35">
      <c r="A35" s="10" t="s">
        <v>147</v>
      </c>
      <c r="B35" s="55" t="s">
        <v>51</v>
      </c>
      <c r="C35" s="1" t="s">
        <v>1</v>
      </c>
      <c r="D35" s="11"/>
      <c r="E35" s="11"/>
      <c r="F35" s="12"/>
      <c r="G35" s="24">
        <v>1</v>
      </c>
      <c r="H35" s="13"/>
      <c r="I35" s="11"/>
      <c r="J35" s="13"/>
      <c r="K35" s="13"/>
      <c r="L35" s="12"/>
      <c r="M35" s="13"/>
      <c r="N35" s="13"/>
      <c r="O35" s="13"/>
      <c r="P35" s="14"/>
      <c r="Q35" s="14"/>
      <c r="R35" s="14"/>
      <c r="S35" s="14"/>
      <c r="T35" s="14"/>
      <c r="U35" s="13"/>
      <c r="V35" s="13"/>
      <c r="W35" s="25">
        <v>1</v>
      </c>
      <c r="X35" s="13"/>
      <c r="Y35" s="12"/>
      <c r="Z35" s="12"/>
      <c r="AA35" s="13"/>
      <c r="AB35" s="13"/>
      <c r="AC35" s="14"/>
      <c r="AD35" s="14"/>
      <c r="AE35" s="14"/>
      <c r="AF35" s="14"/>
      <c r="AG35" s="14"/>
      <c r="AH35" s="14"/>
    </row>
    <row r="36" spans="1:34" x14ac:dyDescent="0.35">
      <c r="A36" s="10"/>
      <c r="B36" s="55"/>
      <c r="C36" s="11" t="s">
        <v>35</v>
      </c>
      <c r="D36" s="11" t="s">
        <v>52</v>
      </c>
      <c r="E36" s="11">
        <v>3</v>
      </c>
      <c r="F36" s="12">
        <v>12350</v>
      </c>
      <c r="G36" s="12">
        <f t="shared" si="9"/>
        <v>37050</v>
      </c>
      <c r="H36" s="13"/>
      <c r="I36" s="11"/>
      <c r="J36" s="13"/>
      <c r="K36" s="13">
        <f>SUM(H36:J36)</f>
        <v>0</v>
      </c>
      <c r="L36" s="12"/>
      <c r="M36" s="13">
        <f t="shared" si="8"/>
        <v>37050</v>
      </c>
      <c r="N36" s="13"/>
      <c r="O36" s="13"/>
      <c r="P36" s="14"/>
      <c r="Q36" s="14"/>
      <c r="R36" s="14"/>
      <c r="S36" s="14"/>
      <c r="T36" s="14"/>
      <c r="U36" s="13"/>
      <c r="V36" s="13"/>
      <c r="W36" s="26">
        <f>SUM(L36:V36)</f>
        <v>37050</v>
      </c>
      <c r="X36" s="13"/>
      <c r="Y36" s="12"/>
      <c r="Z36" s="12"/>
      <c r="AA36" s="13"/>
      <c r="AB36" s="13"/>
      <c r="AC36" s="14"/>
      <c r="AD36" s="14"/>
      <c r="AE36" s="14"/>
      <c r="AF36" s="14"/>
      <c r="AG36" s="14"/>
      <c r="AH36" s="14"/>
    </row>
    <row r="37" spans="1:34" x14ac:dyDescent="0.35">
      <c r="A37" s="10" t="s">
        <v>148</v>
      </c>
      <c r="B37" s="55" t="s">
        <v>53</v>
      </c>
      <c r="C37" s="1" t="s">
        <v>1</v>
      </c>
      <c r="D37" s="11"/>
      <c r="E37" s="11"/>
      <c r="F37" s="12"/>
      <c r="G37" s="24">
        <v>1</v>
      </c>
      <c r="H37" s="13"/>
      <c r="I37" s="11"/>
      <c r="J37" s="13"/>
      <c r="K37" s="13"/>
      <c r="L37" s="12"/>
      <c r="M37" s="13"/>
      <c r="N37" s="13"/>
      <c r="O37" s="13"/>
      <c r="P37" s="14"/>
      <c r="Q37" s="14"/>
      <c r="R37" s="14"/>
      <c r="S37" s="14"/>
      <c r="T37" s="14"/>
      <c r="U37" s="13"/>
      <c r="V37" s="13"/>
      <c r="W37" s="25">
        <v>1</v>
      </c>
      <c r="X37" s="13"/>
      <c r="Y37" s="12"/>
      <c r="Z37" s="12"/>
      <c r="AA37" s="13"/>
      <c r="AB37" s="13"/>
      <c r="AC37" s="14"/>
      <c r="AD37" s="14"/>
      <c r="AE37" s="14"/>
      <c r="AF37" s="14"/>
      <c r="AG37" s="14"/>
      <c r="AH37" s="14"/>
    </row>
    <row r="38" spans="1:34" x14ac:dyDescent="0.35">
      <c r="A38" s="10"/>
      <c r="B38" s="55"/>
      <c r="C38" s="11" t="s">
        <v>35</v>
      </c>
      <c r="D38" s="11" t="s">
        <v>54</v>
      </c>
      <c r="E38" s="11">
        <v>6</v>
      </c>
      <c r="F38" s="12">
        <v>6400</v>
      </c>
      <c r="G38" s="12">
        <f t="shared" si="9"/>
        <v>38400</v>
      </c>
      <c r="H38" s="13"/>
      <c r="I38" s="11"/>
      <c r="J38" s="13"/>
      <c r="K38" s="13">
        <f>SUM(H38:J38)</f>
        <v>0</v>
      </c>
      <c r="L38" s="12"/>
      <c r="M38" s="13">
        <f t="shared" si="8"/>
        <v>38400</v>
      </c>
      <c r="N38" s="13"/>
      <c r="O38" s="13"/>
      <c r="P38" s="14"/>
      <c r="Q38" s="14"/>
      <c r="R38" s="14"/>
      <c r="S38" s="14"/>
      <c r="T38" s="14"/>
      <c r="U38" s="13"/>
      <c r="V38" s="13"/>
      <c r="W38" s="26">
        <f>SUM(L38:V38)</f>
        <v>38400</v>
      </c>
      <c r="X38" s="13"/>
      <c r="Y38" s="12"/>
      <c r="Z38" s="12"/>
      <c r="AA38" s="13"/>
      <c r="AB38" s="13"/>
      <c r="AC38" s="14"/>
      <c r="AD38" s="14"/>
      <c r="AE38" s="14"/>
      <c r="AF38" s="14"/>
      <c r="AG38" s="14"/>
      <c r="AH38" s="14"/>
    </row>
    <row r="39" spans="1:34" x14ac:dyDescent="0.35">
      <c r="A39" s="10" t="s">
        <v>149</v>
      </c>
      <c r="B39" s="55" t="s">
        <v>55</v>
      </c>
      <c r="C39" s="1" t="s">
        <v>1</v>
      </c>
      <c r="D39" s="11"/>
      <c r="E39" s="11"/>
      <c r="F39" s="12"/>
      <c r="G39" s="24">
        <v>1</v>
      </c>
      <c r="H39" s="13"/>
      <c r="I39" s="11"/>
      <c r="J39" s="13"/>
      <c r="K39" s="13"/>
      <c r="L39" s="12"/>
      <c r="M39" s="13"/>
      <c r="N39" s="13"/>
      <c r="O39" s="13"/>
      <c r="P39" s="14"/>
      <c r="Q39" s="14"/>
      <c r="R39" s="14"/>
      <c r="S39" s="14"/>
      <c r="T39" s="14"/>
      <c r="U39" s="13"/>
      <c r="V39" s="13"/>
      <c r="W39" s="25">
        <v>1</v>
      </c>
      <c r="X39" s="13"/>
      <c r="Y39" s="12"/>
      <c r="Z39" s="12"/>
      <c r="AA39" s="13"/>
      <c r="AB39" s="13"/>
      <c r="AC39" s="14"/>
      <c r="AD39" s="14"/>
      <c r="AE39" s="14"/>
      <c r="AF39" s="14"/>
      <c r="AG39" s="14"/>
      <c r="AH39" s="14"/>
    </row>
    <row r="40" spans="1:34" x14ac:dyDescent="0.35">
      <c r="A40" s="10"/>
      <c r="B40" s="55"/>
      <c r="C40" s="11" t="s">
        <v>35</v>
      </c>
      <c r="D40" s="11" t="s">
        <v>54</v>
      </c>
      <c r="E40" s="11">
        <v>12</v>
      </c>
      <c r="F40" s="12">
        <v>1350</v>
      </c>
      <c r="G40" s="12">
        <f t="shared" si="9"/>
        <v>16200</v>
      </c>
      <c r="H40" s="13"/>
      <c r="I40" s="11"/>
      <c r="J40" s="13"/>
      <c r="K40" s="13">
        <f>SUM(H40:J40)</f>
        <v>0</v>
      </c>
      <c r="L40" s="12"/>
      <c r="M40" s="13">
        <f t="shared" si="8"/>
        <v>16200</v>
      </c>
      <c r="N40" s="13"/>
      <c r="O40" s="13"/>
      <c r="P40" s="14"/>
      <c r="Q40" s="14"/>
      <c r="R40" s="14"/>
      <c r="S40" s="14"/>
      <c r="T40" s="14"/>
      <c r="U40" s="13"/>
      <c r="V40" s="13"/>
      <c r="W40" s="26">
        <f>SUM(L40:V40)</f>
        <v>16200</v>
      </c>
      <c r="X40" s="13"/>
      <c r="Y40" s="12"/>
      <c r="Z40" s="12"/>
      <c r="AA40" s="13"/>
      <c r="AB40" s="13"/>
      <c r="AC40" s="14"/>
      <c r="AD40" s="14"/>
      <c r="AE40" s="14"/>
      <c r="AF40" s="14"/>
      <c r="AG40" s="14"/>
      <c r="AH40" s="14"/>
    </row>
    <row r="41" spans="1:34" x14ac:dyDescent="0.35">
      <c r="A41" s="27" t="s">
        <v>141</v>
      </c>
      <c r="B41" s="54" t="s">
        <v>56</v>
      </c>
      <c r="C41" s="28"/>
      <c r="D41" s="33"/>
      <c r="E41" s="33"/>
      <c r="F41" s="34"/>
      <c r="G41" s="30">
        <f>G43+G45+G47+G49+G51+G53+G55</f>
        <v>252025</v>
      </c>
      <c r="H41" s="30">
        <f>SUM(H43:H55)</f>
        <v>0</v>
      </c>
      <c r="I41" s="30">
        <f>SUM(I43:I55)</f>
        <v>0</v>
      </c>
      <c r="J41" s="30">
        <f>SUM(J43:J55)</f>
        <v>0</v>
      </c>
      <c r="K41" s="30">
        <f t="shared" si="0"/>
        <v>0</v>
      </c>
      <c r="L41" s="30">
        <f t="shared" ref="L41:V41" si="10">SUM(L43:L55)</f>
        <v>0</v>
      </c>
      <c r="M41" s="30">
        <f t="shared" si="10"/>
        <v>190705</v>
      </c>
      <c r="N41" s="30">
        <f t="shared" si="10"/>
        <v>0</v>
      </c>
      <c r="O41" s="30">
        <f t="shared" si="10"/>
        <v>0</v>
      </c>
      <c r="P41" s="30">
        <f t="shared" si="10"/>
        <v>0</v>
      </c>
      <c r="Q41" s="30">
        <f t="shared" si="10"/>
        <v>0</v>
      </c>
      <c r="R41" s="30">
        <f t="shared" si="10"/>
        <v>0</v>
      </c>
      <c r="S41" s="30">
        <f t="shared" si="10"/>
        <v>0</v>
      </c>
      <c r="T41" s="30">
        <f t="shared" si="10"/>
        <v>0</v>
      </c>
      <c r="U41" s="30">
        <f t="shared" si="10"/>
        <v>0</v>
      </c>
      <c r="V41" s="30">
        <f t="shared" si="10"/>
        <v>0</v>
      </c>
      <c r="W41" s="30">
        <f t="shared" si="2"/>
        <v>190705</v>
      </c>
      <c r="X41" s="30">
        <f t="shared" ref="X41:AG41" si="11">SUM(X43:X55)</f>
        <v>0</v>
      </c>
      <c r="Y41" s="30">
        <f t="shared" si="11"/>
        <v>0</v>
      </c>
      <c r="Z41" s="30">
        <f t="shared" si="11"/>
        <v>61320</v>
      </c>
      <c r="AA41" s="30">
        <f t="shared" si="11"/>
        <v>0</v>
      </c>
      <c r="AB41" s="30">
        <f t="shared" si="11"/>
        <v>0</v>
      </c>
      <c r="AC41" s="30">
        <f t="shared" si="11"/>
        <v>0</v>
      </c>
      <c r="AD41" s="30">
        <f t="shared" si="11"/>
        <v>0</v>
      </c>
      <c r="AE41" s="30">
        <f t="shared" si="11"/>
        <v>0</v>
      </c>
      <c r="AF41" s="30">
        <f t="shared" si="11"/>
        <v>0</v>
      </c>
      <c r="AG41" s="30">
        <f t="shared" si="11"/>
        <v>0</v>
      </c>
      <c r="AH41" s="30">
        <f>SUM(X41:AG41)</f>
        <v>61320</v>
      </c>
    </row>
    <row r="42" spans="1:34" x14ac:dyDescent="0.35">
      <c r="A42" s="10" t="s">
        <v>151</v>
      </c>
      <c r="B42" s="55" t="s">
        <v>57</v>
      </c>
      <c r="C42" s="1" t="s">
        <v>1</v>
      </c>
      <c r="G42" s="24">
        <v>1</v>
      </c>
      <c r="W42" s="37">
        <f>W43/G43</f>
        <v>6.4102564102564097E-2</v>
      </c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7">
        <f>AH43/G43</f>
        <v>0.9358974358974359</v>
      </c>
    </row>
    <row r="43" spans="1:34" x14ac:dyDescent="0.35">
      <c r="A43" s="10"/>
      <c r="B43" s="55"/>
      <c r="C43" s="11" t="s">
        <v>35</v>
      </c>
      <c r="D43" s="11" t="s">
        <v>38</v>
      </c>
      <c r="E43" s="11">
        <f>75+3</f>
        <v>78</v>
      </c>
      <c r="F43" s="12">
        <v>840</v>
      </c>
      <c r="G43" s="12">
        <f>E43*F43</f>
        <v>65520</v>
      </c>
      <c r="H43" s="13"/>
      <c r="I43" s="11"/>
      <c r="J43" s="13"/>
      <c r="K43" s="13">
        <f>SUM(H43:J43)</f>
        <v>0</v>
      </c>
      <c r="L43" s="12"/>
      <c r="M43" s="13">
        <f>5*F43</f>
        <v>4200</v>
      </c>
      <c r="N43" s="13"/>
      <c r="O43" s="13"/>
      <c r="P43" s="14"/>
      <c r="Q43" s="14"/>
      <c r="R43" s="14"/>
      <c r="S43" s="14"/>
      <c r="T43" s="14"/>
      <c r="U43" s="13"/>
      <c r="V43" s="13"/>
      <c r="W43" s="26">
        <f>SUM(L43:V43)</f>
        <v>4200</v>
      </c>
      <c r="X43" s="26"/>
      <c r="Y43" s="36"/>
      <c r="Z43" s="36">
        <v>61320</v>
      </c>
      <c r="AA43" s="26"/>
      <c r="AB43" s="26"/>
      <c r="AC43" s="36"/>
      <c r="AD43" s="36"/>
      <c r="AE43" s="36"/>
      <c r="AF43" s="36"/>
      <c r="AG43" s="36"/>
      <c r="AH43" s="36">
        <f>SUM(X43:AG43)</f>
        <v>61320</v>
      </c>
    </row>
    <row r="44" spans="1:34" x14ac:dyDescent="0.35">
      <c r="A44" s="10" t="s">
        <v>152</v>
      </c>
      <c r="B44" s="55" t="s">
        <v>58</v>
      </c>
      <c r="C44" s="1" t="s">
        <v>1</v>
      </c>
      <c r="D44" s="11"/>
      <c r="E44" s="11"/>
      <c r="F44" s="12"/>
      <c r="G44" s="24">
        <v>1</v>
      </c>
      <c r="H44" s="13"/>
      <c r="I44" s="11"/>
      <c r="J44" s="13"/>
      <c r="K44" s="13"/>
      <c r="L44" s="12"/>
      <c r="M44" s="13"/>
      <c r="N44" s="13"/>
      <c r="O44" s="13"/>
      <c r="P44" s="14"/>
      <c r="Q44" s="14"/>
      <c r="R44" s="14"/>
      <c r="S44" s="14"/>
      <c r="T44" s="14"/>
      <c r="U44" s="13"/>
      <c r="V44" s="13"/>
      <c r="W44" s="25">
        <v>1</v>
      </c>
      <c r="X44" s="13"/>
      <c r="Y44" s="12"/>
      <c r="Z44" s="12"/>
      <c r="AA44" s="13"/>
      <c r="AB44" s="13"/>
      <c r="AC44" s="14"/>
      <c r="AD44" s="14"/>
      <c r="AE44" s="14"/>
      <c r="AF44" s="14"/>
      <c r="AG44" s="14"/>
      <c r="AH44" s="14"/>
    </row>
    <row r="45" spans="1:34" x14ac:dyDescent="0.35">
      <c r="A45" s="10"/>
      <c r="B45" s="55"/>
      <c r="C45" s="11" t="s">
        <v>35</v>
      </c>
      <c r="D45" s="11" t="s">
        <v>42</v>
      </c>
      <c r="E45" s="11">
        <v>6</v>
      </c>
      <c r="F45" s="12">
        <f>4*1320</f>
        <v>5280</v>
      </c>
      <c r="G45" s="12">
        <f t="shared" ref="G45:G55" si="12">E45*F45</f>
        <v>31680</v>
      </c>
      <c r="H45" s="13"/>
      <c r="I45" s="11"/>
      <c r="J45" s="13"/>
      <c r="K45" s="13">
        <f>SUM(H45:J45)</f>
        <v>0</v>
      </c>
      <c r="L45" s="12"/>
      <c r="M45" s="13">
        <f t="shared" ref="M45:M55" si="13">G45</f>
        <v>31680</v>
      </c>
      <c r="N45" s="13"/>
      <c r="O45" s="13"/>
      <c r="P45" s="14"/>
      <c r="Q45" s="14"/>
      <c r="R45" s="14"/>
      <c r="S45" s="14"/>
      <c r="T45" s="14"/>
      <c r="U45" s="13"/>
      <c r="V45" s="13"/>
      <c r="W45" s="26">
        <f>SUM(L45:V45)</f>
        <v>31680</v>
      </c>
      <c r="X45" s="13"/>
      <c r="Y45" s="12"/>
      <c r="Z45" s="12"/>
      <c r="AA45" s="13"/>
      <c r="AB45" s="13"/>
      <c r="AC45" s="14"/>
      <c r="AD45" s="14"/>
      <c r="AE45" s="14"/>
      <c r="AF45" s="14"/>
      <c r="AG45" s="14"/>
      <c r="AH45" s="14">
        <f>SUM(X45:AG45)</f>
        <v>0</v>
      </c>
    </row>
    <row r="46" spans="1:34" x14ac:dyDescent="0.35">
      <c r="A46" s="10" t="s">
        <v>153</v>
      </c>
      <c r="B46" s="55" t="s">
        <v>59</v>
      </c>
      <c r="C46" s="1" t="s">
        <v>1</v>
      </c>
      <c r="D46" s="11"/>
      <c r="E46" s="11"/>
      <c r="F46" s="12"/>
      <c r="G46" s="24">
        <v>1</v>
      </c>
      <c r="H46" s="13"/>
      <c r="I46" s="11"/>
      <c r="J46" s="13"/>
      <c r="K46" s="13"/>
      <c r="L46" s="12"/>
      <c r="M46" s="13"/>
      <c r="N46" s="13"/>
      <c r="O46" s="13"/>
      <c r="P46" s="14"/>
      <c r="Q46" s="14"/>
      <c r="R46" s="14"/>
      <c r="S46" s="14"/>
      <c r="T46" s="14"/>
      <c r="U46" s="13"/>
      <c r="V46" s="13"/>
      <c r="W46" s="25">
        <v>1</v>
      </c>
      <c r="X46" s="13"/>
      <c r="Y46" s="12"/>
      <c r="Z46" s="12"/>
      <c r="AA46" s="13"/>
      <c r="AB46" s="13"/>
      <c r="AC46" s="14"/>
      <c r="AD46" s="14"/>
      <c r="AE46" s="14"/>
      <c r="AF46" s="14"/>
      <c r="AG46" s="14"/>
      <c r="AH46" s="14"/>
    </row>
    <row r="47" spans="1:34" x14ac:dyDescent="0.35">
      <c r="A47" s="10"/>
      <c r="B47" s="55"/>
      <c r="C47" s="11" t="s">
        <v>35</v>
      </c>
      <c r="D47" s="11" t="s">
        <v>42</v>
      </c>
      <c r="E47" s="11">
        <f>6*6+3</f>
        <v>39</v>
      </c>
      <c r="F47" s="12">
        <f>820</f>
        <v>820</v>
      </c>
      <c r="G47" s="12">
        <f t="shared" si="12"/>
        <v>31980</v>
      </c>
      <c r="H47" s="13"/>
      <c r="I47" s="11"/>
      <c r="J47" s="13"/>
      <c r="K47" s="13">
        <f>SUM(H47:J47)</f>
        <v>0</v>
      </c>
      <c r="L47" s="12"/>
      <c r="M47" s="13">
        <f t="shared" si="13"/>
        <v>31980</v>
      </c>
      <c r="N47" s="13"/>
      <c r="O47" s="13"/>
      <c r="P47" s="14"/>
      <c r="Q47" s="14"/>
      <c r="R47" s="14"/>
      <c r="S47" s="14"/>
      <c r="T47" s="14"/>
      <c r="U47" s="13"/>
      <c r="V47" s="13"/>
      <c r="W47" s="26">
        <f>SUM(L47:V47)</f>
        <v>31980</v>
      </c>
      <c r="X47" s="13"/>
      <c r="Y47" s="12"/>
      <c r="Z47" s="12"/>
      <c r="AA47" s="13"/>
      <c r="AB47" s="13"/>
      <c r="AC47" s="14"/>
      <c r="AD47" s="14"/>
      <c r="AE47" s="14"/>
      <c r="AF47" s="14"/>
      <c r="AG47" s="14"/>
      <c r="AH47" s="14">
        <f>SUM(X47:AG47)</f>
        <v>0</v>
      </c>
    </row>
    <row r="48" spans="1:34" x14ac:dyDescent="0.35">
      <c r="A48" s="10" t="s">
        <v>154</v>
      </c>
      <c r="B48" s="55" t="s">
        <v>60</v>
      </c>
      <c r="C48" s="1" t="s">
        <v>1</v>
      </c>
      <c r="D48" s="11"/>
      <c r="E48" s="11"/>
      <c r="F48" s="12"/>
      <c r="G48" s="24">
        <v>1</v>
      </c>
      <c r="H48" s="13"/>
      <c r="I48" s="11"/>
      <c r="J48" s="13"/>
      <c r="K48" s="13"/>
      <c r="L48" s="12"/>
      <c r="M48" s="13"/>
      <c r="N48" s="13"/>
      <c r="O48" s="13"/>
      <c r="P48" s="14"/>
      <c r="Q48" s="14"/>
      <c r="R48" s="14"/>
      <c r="S48" s="14"/>
      <c r="T48" s="14"/>
      <c r="U48" s="13"/>
      <c r="V48" s="13"/>
      <c r="W48" s="25">
        <v>1</v>
      </c>
      <c r="X48" s="13"/>
      <c r="Y48" s="12"/>
      <c r="Z48" s="12"/>
      <c r="AA48" s="13"/>
      <c r="AB48" s="13"/>
      <c r="AC48" s="14"/>
      <c r="AD48" s="14"/>
      <c r="AE48" s="14"/>
      <c r="AF48" s="14"/>
      <c r="AG48" s="14"/>
      <c r="AH48" s="14"/>
    </row>
    <row r="49" spans="1:34" x14ac:dyDescent="0.35">
      <c r="A49" s="10"/>
      <c r="B49" s="55"/>
      <c r="C49" s="11" t="s">
        <v>35</v>
      </c>
      <c r="D49" s="11" t="s">
        <v>42</v>
      </c>
      <c r="E49" s="11">
        <v>6</v>
      </c>
      <c r="F49" s="12">
        <v>4500</v>
      </c>
      <c r="G49" s="12">
        <f t="shared" si="12"/>
        <v>27000</v>
      </c>
      <c r="H49" s="13"/>
      <c r="I49" s="11"/>
      <c r="J49" s="13"/>
      <c r="K49" s="13">
        <f>SUM(H49:J49)</f>
        <v>0</v>
      </c>
      <c r="L49" s="12"/>
      <c r="M49" s="13">
        <f t="shared" si="13"/>
        <v>27000</v>
      </c>
      <c r="N49" s="13"/>
      <c r="O49" s="13"/>
      <c r="P49" s="14"/>
      <c r="Q49" s="14"/>
      <c r="R49" s="14"/>
      <c r="S49" s="14"/>
      <c r="T49" s="14"/>
      <c r="U49" s="13"/>
      <c r="V49" s="13"/>
      <c r="W49" s="26">
        <f>SUM(L49:V49)</f>
        <v>27000</v>
      </c>
      <c r="X49" s="13"/>
      <c r="Y49" s="12"/>
      <c r="Z49" s="12"/>
      <c r="AA49" s="13"/>
      <c r="AB49" s="13"/>
      <c r="AC49" s="14"/>
      <c r="AD49" s="14"/>
      <c r="AE49" s="14"/>
      <c r="AF49" s="14"/>
      <c r="AG49" s="14"/>
      <c r="AH49" s="14">
        <f>SUM(X49:AG49)</f>
        <v>0</v>
      </c>
    </row>
    <row r="50" spans="1:34" x14ac:dyDescent="0.35">
      <c r="A50" s="10" t="s">
        <v>155</v>
      </c>
      <c r="B50" s="55" t="s">
        <v>61</v>
      </c>
      <c r="C50" s="1" t="s">
        <v>1</v>
      </c>
      <c r="D50" s="11"/>
      <c r="E50" s="11"/>
      <c r="F50" s="12"/>
      <c r="G50" s="24">
        <v>1</v>
      </c>
      <c r="H50" s="13"/>
      <c r="I50" s="11"/>
      <c r="J50" s="13"/>
      <c r="K50" s="13"/>
      <c r="L50" s="12"/>
      <c r="M50" s="13"/>
      <c r="N50" s="13"/>
      <c r="O50" s="13"/>
      <c r="P50" s="14"/>
      <c r="Q50" s="14"/>
      <c r="R50" s="14"/>
      <c r="S50" s="14"/>
      <c r="T50" s="14"/>
      <c r="U50" s="13"/>
      <c r="V50" s="13"/>
      <c r="W50" s="25">
        <v>1</v>
      </c>
      <c r="X50" s="13"/>
      <c r="Y50" s="12"/>
      <c r="Z50" s="12"/>
      <c r="AA50" s="13"/>
      <c r="AB50" s="13"/>
      <c r="AC50" s="14"/>
      <c r="AD50" s="14"/>
      <c r="AE50" s="14"/>
      <c r="AF50" s="14"/>
      <c r="AG50" s="14"/>
      <c r="AH50" s="14"/>
    </row>
    <row r="51" spans="1:34" x14ac:dyDescent="0.35">
      <c r="A51" s="10"/>
      <c r="B51" s="55"/>
      <c r="C51" s="11" t="s">
        <v>35</v>
      </c>
      <c r="D51" s="11" t="s">
        <v>38</v>
      </c>
      <c r="E51" s="11">
        <v>6</v>
      </c>
      <c r="F51" s="12">
        <v>2400</v>
      </c>
      <c r="G51" s="12">
        <f t="shared" si="12"/>
        <v>14400</v>
      </c>
      <c r="H51" s="13"/>
      <c r="I51" s="11"/>
      <c r="J51" s="13"/>
      <c r="K51" s="13">
        <f>SUM(H51:J51)</f>
        <v>0</v>
      </c>
      <c r="L51" s="12"/>
      <c r="M51" s="13">
        <f t="shared" si="13"/>
        <v>14400</v>
      </c>
      <c r="N51" s="13"/>
      <c r="O51" s="13"/>
      <c r="P51" s="14"/>
      <c r="Q51" s="14"/>
      <c r="R51" s="14"/>
      <c r="S51" s="14"/>
      <c r="T51" s="14"/>
      <c r="U51" s="13"/>
      <c r="V51" s="13"/>
      <c r="W51" s="26">
        <f>SUM(L51:V51)</f>
        <v>14400</v>
      </c>
      <c r="X51" s="13"/>
      <c r="Y51" s="12"/>
      <c r="Z51" s="12"/>
      <c r="AA51" s="13"/>
      <c r="AB51" s="13"/>
      <c r="AC51" s="14"/>
      <c r="AD51" s="14"/>
      <c r="AE51" s="14"/>
      <c r="AF51" s="14"/>
      <c r="AG51" s="14"/>
      <c r="AH51" s="14">
        <f>SUM(X51:AG51)</f>
        <v>0</v>
      </c>
    </row>
    <row r="52" spans="1:34" x14ac:dyDescent="0.35">
      <c r="A52" s="10" t="s">
        <v>156</v>
      </c>
      <c r="B52" s="55" t="s">
        <v>62</v>
      </c>
      <c r="C52" s="1" t="s">
        <v>1</v>
      </c>
      <c r="D52" s="11"/>
      <c r="E52" s="11"/>
      <c r="F52" s="12"/>
      <c r="G52" s="24">
        <v>1</v>
      </c>
      <c r="H52" s="13"/>
      <c r="I52" s="11"/>
      <c r="J52" s="13"/>
      <c r="K52" s="13"/>
      <c r="L52" s="12"/>
      <c r="M52" s="13"/>
      <c r="N52" s="13"/>
      <c r="O52" s="13"/>
      <c r="P52" s="14"/>
      <c r="Q52" s="14"/>
      <c r="R52" s="14"/>
      <c r="S52" s="14"/>
      <c r="T52" s="14"/>
      <c r="U52" s="13"/>
      <c r="V52" s="13"/>
      <c r="W52" s="25">
        <v>1</v>
      </c>
      <c r="X52" s="13"/>
      <c r="Y52" s="12"/>
      <c r="Z52" s="12"/>
      <c r="AA52" s="13"/>
      <c r="AB52" s="13"/>
      <c r="AC52" s="14"/>
      <c r="AD52" s="14"/>
      <c r="AE52" s="14"/>
      <c r="AF52" s="14"/>
      <c r="AG52" s="14"/>
      <c r="AH52" s="14"/>
    </row>
    <row r="53" spans="1:34" x14ac:dyDescent="0.35">
      <c r="A53" s="10"/>
      <c r="B53" s="55"/>
      <c r="C53" s="11" t="s">
        <v>35</v>
      </c>
      <c r="D53" s="11" t="s">
        <v>63</v>
      </c>
      <c r="E53" s="11">
        <v>7</v>
      </c>
      <c r="F53" s="12">
        <v>1790</v>
      </c>
      <c r="G53" s="12">
        <f t="shared" si="12"/>
        <v>12530</v>
      </c>
      <c r="H53" s="13"/>
      <c r="I53" s="11"/>
      <c r="J53" s="13"/>
      <c r="K53" s="13">
        <f>SUM(H53:J53)</f>
        <v>0</v>
      </c>
      <c r="L53" s="12"/>
      <c r="M53" s="13">
        <f t="shared" si="13"/>
        <v>12530</v>
      </c>
      <c r="N53" s="13"/>
      <c r="O53" s="13"/>
      <c r="P53" s="14"/>
      <c r="Q53" s="14"/>
      <c r="R53" s="14"/>
      <c r="S53" s="14"/>
      <c r="T53" s="14"/>
      <c r="U53" s="13"/>
      <c r="V53" s="13"/>
      <c r="W53" s="26">
        <f>SUM(L53:V53)</f>
        <v>12530</v>
      </c>
      <c r="X53" s="13"/>
      <c r="Y53" s="12"/>
      <c r="Z53" s="12"/>
      <c r="AA53" s="13"/>
      <c r="AB53" s="13"/>
      <c r="AC53" s="14"/>
      <c r="AD53" s="14"/>
      <c r="AE53" s="14"/>
      <c r="AF53" s="14"/>
      <c r="AG53" s="14"/>
      <c r="AH53" s="14">
        <f>SUM(X53:AG53)</f>
        <v>0</v>
      </c>
    </row>
    <row r="54" spans="1:34" x14ac:dyDescent="0.35">
      <c r="A54" s="10" t="s">
        <v>157</v>
      </c>
      <c r="B54" s="55" t="s">
        <v>64</v>
      </c>
      <c r="C54" s="1" t="s">
        <v>1</v>
      </c>
      <c r="D54" s="11"/>
      <c r="E54" s="11"/>
      <c r="F54" s="12"/>
      <c r="G54" s="24">
        <v>1</v>
      </c>
      <c r="H54" s="13"/>
      <c r="I54" s="11"/>
      <c r="J54" s="13"/>
      <c r="K54" s="13"/>
      <c r="L54" s="12"/>
      <c r="M54" s="13"/>
      <c r="N54" s="13"/>
      <c r="O54" s="13"/>
      <c r="P54" s="14"/>
      <c r="Q54" s="14"/>
      <c r="R54" s="14"/>
      <c r="S54" s="14"/>
      <c r="T54" s="14"/>
      <c r="U54" s="13"/>
      <c r="V54" s="13"/>
      <c r="W54" s="25">
        <v>1</v>
      </c>
      <c r="X54" s="13"/>
      <c r="Y54" s="12"/>
      <c r="Z54" s="12"/>
      <c r="AA54" s="13"/>
      <c r="AB54" s="13"/>
      <c r="AC54" s="14"/>
      <c r="AD54" s="14"/>
      <c r="AE54" s="14"/>
      <c r="AF54" s="14"/>
      <c r="AG54" s="14"/>
      <c r="AH54" s="14"/>
    </row>
    <row r="55" spans="1:34" x14ac:dyDescent="0.35">
      <c r="A55" s="10"/>
      <c r="B55" s="55"/>
      <c r="C55" s="11" t="s">
        <v>35</v>
      </c>
      <c r="D55" s="11" t="s">
        <v>38</v>
      </c>
      <c r="E55" s="11">
        <f>67+10</f>
        <v>77</v>
      </c>
      <c r="F55" s="12">
        <v>895</v>
      </c>
      <c r="G55" s="12">
        <f t="shared" si="12"/>
        <v>68915</v>
      </c>
      <c r="H55" s="13"/>
      <c r="I55" s="11"/>
      <c r="J55" s="13"/>
      <c r="K55" s="13">
        <f>SUM(H55:J55)</f>
        <v>0</v>
      </c>
      <c r="L55" s="12"/>
      <c r="M55" s="13">
        <f t="shared" si="13"/>
        <v>68915</v>
      </c>
      <c r="N55" s="13"/>
      <c r="O55" s="13"/>
      <c r="P55" s="14"/>
      <c r="Q55" s="14"/>
      <c r="R55" s="14"/>
      <c r="S55" s="14"/>
      <c r="T55" s="14"/>
      <c r="U55" s="13"/>
      <c r="V55" s="13"/>
      <c r="W55" s="26">
        <f>SUM(L55:V55)</f>
        <v>68915</v>
      </c>
      <c r="X55" s="13"/>
      <c r="Y55" s="12"/>
      <c r="Z55" s="12"/>
      <c r="AA55" s="13"/>
      <c r="AB55" s="13"/>
      <c r="AC55" s="14"/>
      <c r="AD55" s="14"/>
      <c r="AE55" s="14"/>
      <c r="AF55" s="14"/>
      <c r="AG55" s="14"/>
      <c r="AH55" s="14">
        <f>SUM(X55:AG55)</f>
        <v>0</v>
      </c>
    </row>
    <row r="56" spans="1:34" x14ac:dyDescent="0.35">
      <c r="A56" s="27" t="s">
        <v>158</v>
      </c>
      <c r="B56" s="54" t="s">
        <v>65</v>
      </c>
      <c r="C56" s="28"/>
      <c r="D56" s="33"/>
      <c r="E56" s="33">
        <v>9</v>
      </c>
      <c r="F56" s="34"/>
      <c r="G56" s="30">
        <f>G58+G60+G62+G64</f>
        <v>316540</v>
      </c>
      <c r="H56" s="30">
        <f>SUM(H58:H64)</f>
        <v>0</v>
      </c>
      <c r="I56" s="30">
        <f>SUM(I58:I64)</f>
        <v>0</v>
      </c>
      <c r="J56" s="30">
        <f>SUM(J58:J64)</f>
        <v>0</v>
      </c>
      <c r="K56" s="30">
        <f t="shared" si="0"/>
        <v>0</v>
      </c>
      <c r="L56" s="30">
        <f t="shared" ref="L56:V56" si="14">SUM(L58:L64)</f>
        <v>0</v>
      </c>
      <c r="M56" s="30">
        <f t="shared" si="14"/>
        <v>316540</v>
      </c>
      <c r="N56" s="30">
        <f t="shared" si="14"/>
        <v>0</v>
      </c>
      <c r="O56" s="30">
        <f t="shared" si="14"/>
        <v>0</v>
      </c>
      <c r="P56" s="30">
        <f t="shared" si="14"/>
        <v>0</v>
      </c>
      <c r="Q56" s="30">
        <f t="shared" si="14"/>
        <v>0</v>
      </c>
      <c r="R56" s="30">
        <f t="shared" si="14"/>
        <v>0</v>
      </c>
      <c r="S56" s="30">
        <f t="shared" si="14"/>
        <v>0</v>
      </c>
      <c r="T56" s="30">
        <f t="shared" si="14"/>
        <v>0</v>
      </c>
      <c r="U56" s="30">
        <f t="shared" si="14"/>
        <v>0</v>
      </c>
      <c r="V56" s="30">
        <f t="shared" si="14"/>
        <v>0</v>
      </c>
      <c r="W56" s="30">
        <f t="shared" si="2"/>
        <v>316540</v>
      </c>
      <c r="X56" s="30">
        <f t="shared" ref="X56:AG56" si="15">SUM(X58:X64)</f>
        <v>0</v>
      </c>
      <c r="Y56" s="30">
        <f t="shared" si="15"/>
        <v>0</v>
      </c>
      <c r="Z56" s="30">
        <f t="shared" si="15"/>
        <v>0</v>
      </c>
      <c r="AA56" s="30">
        <f t="shared" si="15"/>
        <v>0</v>
      </c>
      <c r="AB56" s="30">
        <f t="shared" si="15"/>
        <v>0</v>
      </c>
      <c r="AC56" s="30">
        <f t="shared" si="15"/>
        <v>0</v>
      </c>
      <c r="AD56" s="30">
        <f t="shared" si="15"/>
        <v>0</v>
      </c>
      <c r="AE56" s="30">
        <f t="shared" si="15"/>
        <v>0</v>
      </c>
      <c r="AF56" s="30">
        <f t="shared" si="15"/>
        <v>0</v>
      </c>
      <c r="AG56" s="30">
        <f t="shared" si="15"/>
        <v>0</v>
      </c>
      <c r="AH56" s="30">
        <f t="shared" ref="AH56:AH102" si="16">SUM(X56:AG56)</f>
        <v>0</v>
      </c>
    </row>
    <row r="57" spans="1:34" x14ac:dyDescent="0.35">
      <c r="A57" s="10" t="s">
        <v>160</v>
      </c>
      <c r="B57" s="55" t="s">
        <v>66</v>
      </c>
      <c r="C57" s="1" t="s">
        <v>1</v>
      </c>
      <c r="G57" s="24">
        <v>1</v>
      </c>
      <c r="W57" s="25">
        <v>1</v>
      </c>
    </row>
    <row r="58" spans="1:34" x14ac:dyDescent="0.35">
      <c r="A58" s="10"/>
      <c r="B58" s="55"/>
      <c r="C58" s="11" t="s">
        <v>35</v>
      </c>
      <c r="D58" s="11" t="s">
        <v>42</v>
      </c>
      <c r="E58" s="11">
        <v>22</v>
      </c>
      <c r="F58" s="12">
        <v>6590</v>
      </c>
      <c r="G58" s="12">
        <f>E58*F58</f>
        <v>144980</v>
      </c>
      <c r="H58" s="13"/>
      <c r="I58" s="11"/>
      <c r="J58" s="13"/>
      <c r="K58" s="13">
        <f>SUM(H58:J58)</f>
        <v>0</v>
      </c>
      <c r="L58" s="12"/>
      <c r="M58" s="13">
        <f>G58</f>
        <v>144980</v>
      </c>
      <c r="N58" s="13"/>
      <c r="O58" s="13"/>
      <c r="P58" s="14"/>
      <c r="Q58" s="14"/>
      <c r="R58" s="14"/>
      <c r="S58" s="14"/>
      <c r="T58" s="14"/>
      <c r="U58" s="13"/>
      <c r="V58" s="13"/>
      <c r="W58" s="26">
        <f>SUM(L58:V58)</f>
        <v>144980</v>
      </c>
      <c r="X58" s="13"/>
      <c r="Y58" s="12"/>
      <c r="Z58" s="12"/>
      <c r="AA58" s="13"/>
      <c r="AB58" s="13"/>
      <c r="AC58" s="14"/>
      <c r="AD58" s="14"/>
      <c r="AE58" s="14"/>
      <c r="AF58" s="14"/>
      <c r="AG58" s="14"/>
      <c r="AH58" s="14">
        <f>SUM(X58:AG58)</f>
        <v>0</v>
      </c>
    </row>
    <row r="59" spans="1:34" x14ac:dyDescent="0.35">
      <c r="A59" s="10" t="s">
        <v>161</v>
      </c>
      <c r="B59" s="55" t="s">
        <v>67</v>
      </c>
      <c r="C59" s="1" t="s">
        <v>1</v>
      </c>
      <c r="D59" s="11"/>
      <c r="E59" s="11"/>
      <c r="F59" s="12"/>
      <c r="G59" s="24">
        <v>1</v>
      </c>
      <c r="H59" s="13"/>
      <c r="I59" s="11"/>
      <c r="J59" s="13"/>
      <c r="K59" s="13"/>
      <c r="L59" s="12"/>
      <c r="M59" s="13"/>
      <c r="N59" s="13"/>
      <c r="O59" s="13"/>
      <c r="P59" s="14"/>
      <c r="Q59" s="14"/>
      <c r="R59" s="14"/>
      <c r="S59" s="14"/>
      <c r="T59" s="14"/>
      <c r="U59" s="13"/>
      <c r="V59" s="13"/>
      <c r="W59" s="25">
        <v>1</v>
      </c>
      <c r="X59" s="13"/>
      <c r="Y59" s="12"/>
      <c r="Z59" s="12"/>
      <c r="AA59" s="13"/>
      <c r="AB59" s="13"/>
      <c r="AC59" s="14"/>
      <c r="AD59" s="14"/>
      <c r="AE59" s="14"/>
      <c r="AF59" s="14"/>
      <c r="AG59" s="14"/>
      <c r="AH59" s="14"/>
    </row>
    <row r="60" spans="1:34" x14ac:dyDescent="0.35">
      <c r="A60" s="10"/>
      <c r="B60" s="55"/>
      <c r="C60" s="11" t="s">
        <v>35</v>
      </c>
      <c r="D60" s="11" t="s">
        <v>42</v>
      </c>
      <c r="E60" s="11">
        <v>6</v>
      </c>
      <c r="F60" s="12">
        <v>2600</v>
      </c>
      <c r="G60" s="12">
        <f t="shared" ref="G60:G62" si="17">E60*F60</f>
        <v>15600</v>
      </c>
      <c r="H60" s="13"/>
      <c r="I60" s="11"/>
      <c r="J60" s="13"/>
      <c r="K60" s="13">
        <f>SUM(H60:J60)</f>
        <v>0</v>
      </c>
      <c r="L60" s="12"/>
      <c r="M60" s="13">
        <f>G60</f>
        <v>15600</v>
      </c>
      <c r="N60" s="13"/>
      <c r="O60" s="13"/>
      <c r="P60" s="14"/>
      <c r="Q60" s="14"/>
      <c r="R60" s="14"/>
      <c r="S60" s="14"/>
      <c r="T60" s="14"/>
      <c r="U60" s="13"/>
      <c r="V60" s="13"/>
      <c r="W60" s="26">
        <f>SUM(L60:V60)</f>
        <v>15600</v>
      </c>
      <c r="X60" s="13"/>
      <c r="Y60" s="12"/>
      <c r="Z60" s="12"/>
      <c r="AA60" s="13"/>
      <c r="AB60" s="13"/>
      <c r="AC60" s="14"/>
      <c r="AD60" s="14"/>
      <c r="AE60" s="14"/>
      <c r="AF60" s="14"/>
      <c r="AG60" s="14"/>
      <c r="AH60" s="14">
        <f>SUM(X60:AG60)</f>
        <v>0</v>
      </c>
    </row>
    <row r="61" spans="1:34" x14ac:dyDescent="0.35">
      <c r="A61" s="10" t="s">
        <v>162</v>
      </c>
      <c r="B61" s="55" t="s">
        <v>68</v>
      </c>
      <c r="C61" s="1" t="s">
        <v>1</v>
      </c>
      <c r="D61" s="11"/>
      <c r="E61" s="11"/>
      <c r="F61" s="12"/>
      <c r="G61" s="24">
        <v>1</v>
      </c>
      <c r="H61" s="13"/>
      <c r="I61" s="11"/>
      <c r="J61" s="13"/>
      <c r="K61" s="13"/>
      <c r="L61" s="12"/>
      <c r="M61" s="13"/>
      <c r="N61" s="13"/>
      <c r="O61" s="13"/>
      <c r="P61" s="14"/>
      <c r="Q61" s="14"/>
      <c r="R61" s="14"/>
      <c r="S61" s="14"/>
      <c r="T61" s="14"/>
      <c r="U61" s="13"/>
      <c r="V61" s="13"/>
      <c r="W61" s="25">
        <v>1</v>
      </c>
      <c r="X61" s="13"/>
      <c r="Y61" s="12"/>
      <c r="Z61" s="12"/>
      <c r="AA61" s="13"/>
      <c r="AB61" s="13"/>
      <c r="AC61" s="14"/>
      <c r="AD61" s="14"/>
      <c r="AE61" s="14"/>
      <c r="AF61" s="14"/>
      <c r="AG61" s="14"/>
      <c r="AH61" s="14"/>
    </row>
    <row r="62" spans="1:34" x14ac:dyDescent="0.35">
      <c r="A62" s="10"/>
      <c r="B62" s="55"/>
      <c r="C62" s="11" t="s">
        <v>35</v>
      </c>
      <c r="D62" s="11" t="s">
        <v>69</v>
      </c>
      <c r="E62" s="11">
        <f>E58+E64+2*(3+6+18+7+10)+6</f>
        <v>152</v>
      </c>
      <c r="F62" s="12">
        <v>280</v>
      </c>
      <c r="G62" s="12">
        <f t="shared" si="17"/>
        <v>42560</v>
      </c>
      <c r="H62" s="13"/>
      <c r="I62" s="11"/>
      <c r="J62" s="13"/>
      <c r="K62" s="13">
        <f>SUM(H62:J62)</f>
        <v>0</v>
      </c>
      <c r="L62" s="12"/>
      <c r="M62" s="13">
        <f>G62</f>
        <v>42560</v>
      </c>
      <c r="N62" s="13"/>
      <c r="O62" s="13"/>
      <c r="P62" s="14"/>
      <c r="Q62" s="14"/>
      <c r="R62" s="14"/>
      <c r="S62" s="14"/>
      <c r="T62" s="14"/>
      <c r="U62" s="13"/>
      <c r="V62" s="13"/>
      <c r="W62" s="26">
        <f>SUM(L62:V62)</f>
        <v>42560</v>
      </c>
      <c r="X62" s="13"/>
      <c r="Y62" s="12"/>
      <c r="Z62" s="12"/>
      <c r="AA62" s="13"/>
      <c r="AB62" s="13"/>
      <c r="AC62" s="14"/>
      <c r="AD62" s="14"/>
      <c r="AE62" s="14"/>
      <c r="AF62" s="14"/>
      <c r="AG62" s="14"/>
      <c r="AH62" s="14">
        <f>SUM(X62:AG62)</f>
        <v>0</v>
      </c>
    </row>
    <row r="63" spans="1:34" x14ac:dyDescent="0.35">
      <c r="A63" s="10" t="s">
        <v>163</v>
      </c>
      <c r="B63" s="55" t="s">
        <v>70</v>
      </c>
      <c r="C63" s="1" t="s">
        <v>1</v>
      </c>
      <c r="D63" s="11"/>
      <c r="E63" s="11"/>
      <c r="F63" s="12"/>
      <c r="G63" s="24">
        <v>1</v>
      </c>
      <c r="H63" s="13"/>
      <c r="I63" s="11"/>
      <c r="J63" s="13"/>
      <c r="K63" s="13"/>
      <c r="L63" s="12"/>
      <c r="M63" s="13"/>
      <c r="N63" s="13"/>
      <c r="O63" s="13"/>
      <c r="P63" s="14"/>
      <c r="Q63" s="14"/>
      <c r="R63" s="14"/>
      <c r="S63" s="14"/>
      <c r="T63" s="14"/>
      <c r="U63" s="13"/>
      <c r="V63" s="13"/>
      <c r="W63" s="25">
        <v>1</v>
      </c>
      <c r="X63" s="13"/>
      <c r="Y63" s="12"/>
      <c r="Z63" s="12"/>
      <c r="AA63" s="13"/>
      <c r="AB63" s="13"/>
      <c r="AC63" s="14"/>
      <c r="AD63" s="14"/>
      <c r="AE63" s="14"/>
      <c r="AF63" s="14"/>
      <c r="AG63" s="14"/>
      <c r="AH63" s="14"/>
    </row>
    <row r="64" spans="1:34" x14ac:dyDescent="0.35">
      <c r="A64" s="10"/>
      <c r="B64" s="55"/>
      <c r="C64" s="11" t="s">
        <v>35</v>
      </c>
      <c r="D64" s="11" t="s">
        <v>42</v>
      </c>
      <c r="E64" s="11">
        <f>20+10+6</f>
        <v>36</v>
      </c>
      <c r="F64" s="12">
        <v>3150</v>
      </c>
      <c r="G64" s="12">
        <f>E64*F64</f>
        <v>113400</v>
      </c>
      <c r="H64" s="13"/>
      <c r="I64" s="11"/>
      <c r="J64" s="13"/>
      <c r="K64" s="13">
        <f>SUM(H64:J64)</f>
        <v>0</v>
      </c>
      <c r="L64" s="12"/>
      <c r="M64" s="13">
        <f>G64</f>
        <v>113400</v>
      </c>
      <c r="N64" s="13"/>
      <c r="O64" s="13"/>
      <c r="P64" s="14"/>
      <c r="Q64" s="14"/>
      <c r="R64" s="14"/>
      <c r="S64" s="14"/>
      <c r="T64" s="14"/>
      <c r="U64" s="13"/>
      <c r="V64" s="13"/>
      <c r="W64" s="26">
        <f>SUM(L64:V64)</f>
        <v>113400</v>
      </c>
      <c r="X64" s="13"/>
      <c r="Y64" s="12"/>
      <c r="Z64" s="12"/>
      <c r="AA64" s="13"/>
      <c r="AB64" s="13"/>
      <c r="AC64" s="14"/>
      <c r="AD64" s="14"/>
      <c r="AE64" s="14"/>
      <c r="AF64" s="14"/>
      <c r="AG64" s="14"/>
      <c r="AH64" s="14">
        <f>SUM(X64:AG64)</f>
        <v>0</v>
      </c>
    </row>
    <row r="65" spans="1:34" x14ac:dyDescent="0.35">
      <c r="A65" s="27" t="s">
        <v>159</v>
      </c>
      <c r="B65" s="54" t="s">
        <v>71</v>
      </c>
      <c r="C65" s="28"/>
      <c r="D65" s="33"/>
      <c r="E65" s="33">
        <v>9</v>
      </c>
      <c r="F65" s="34"/>
      <c r="G65" s="30">
        <f>G67+G69+G71+G73</f>
        <v>233332</v>
      </c>
      <c r="H65" s="30">
        <f>SUM(H67:H73)</f>
        <v>0</v>
      </c>
      <c r="I65" s="30">
        <f>SUM(I67:I73)</f>
        <v>0</v>
      </c>
      <c r="J65" s="30">
        <f>SUM(J67:J73)</f>
        <v>0</v>
      </c>
      <c r="K65" s="30">
        <f t="shared" si="0"/>
        <v>0</v>
      </c>
      <c r="L65" s="30">
        <f t="shared" ref="L65:V65" si="18">SUM(L67:L73)</f>
        <v>0</v>
      </c>
      <c r="M65" s="30">
        <f t="shared" si="18"/>
        <v>58333</v>
      </c>
      <c r="N65" s="30">
        <f t="shared" si="18"/>
        <v>0</v>
      </c>
      <c r="O65" s="30">
        <f t="shared" si="18"/>
        <v>0</v>
      </c>
      <c r="P65" s="30">
        <f t="shared" si="18"/>
        <v>0</v>
      </c>
      <c r="Q65" s="30">
        <f t="shared" si="18"/>
        <v>0</v>
      </c>
      <c r="R65" s="30">
        <f t="shared" si="18"/>
        <v>0</v>
      </c>
      <c r="S65" s="30">
        <f t="shared" si="18"/>
        <v>58333</v>
      </c>
      <c r="T65" s="30">
        <f t="shared" si="18"/>
        <v>0</v>
      </c>
      <c r="U65" s="30">
        <f t="shared" si="18"/>
        <v>0</v>
      </c>
      <c r="V65" s="30">
        <f t="shared" si="18"/>
        <v>0</v>
      </c>
      <c r="W65" s="30">
        <f t="shared" ref="W65:W102" si="19">SUM(L65:V65)</f>
        <v>116666</v>
      </c>
      <c r="X65" s="30">
        <f t="shared" ref="X65:AG65" si="20">SUM(X67:X73)</f>
        <v>0</v>
      </c>
      <c r="Y65" s="30">
        <f t="shared" si="20"/>
        <v>0</v>
      </c>
      <c r="Z65" s="30">
        <f t="shared" si="20"/>
        <v>58333</v>
      </c>
      <c r="AA65" s="30">
        <f t="shared" si="20"/>
        <v>0</v>
      </c>
      <c r="AB65" s="30">
        <f t="shared" si="20"/>
        <v>0</v>
      </c>
      <c r="AC65" s="30">
        <f t="shared" si="20"/>
        <v>0</v>
      </c>
      <c r="AD65" s="30">
        <f t="shared" si="20"/>
        <v>0</v>
      </c>
      <c r="AE65" s="30">
        <f t="shared" si="20"/>
        <v>0</v>
      </c>
      <c r="AF65" s="30">
        <f t="shared" si="20"/>
        <v>58333</v>
      </c>
      <c r="AG65" s="30">
        <f t="shared" si="20"/>
        <v>0</v>
      </c>
      <c r="AH65" s="30">
        <f t="shared" si="16"/>
        <v>116666</v>
      </c>
    </row>
    <row r="66" spans="1:34" x14ac:dyDescent="0.35">
      <c r="A66" s="10" t="s">
        <v>164</v>
      </c>
      <c r="B66" s="55" t="s">
        <v>72</v>
      </c>
      <c r="C66" s="1" t="s">
        <v>1</v>
      </c>
      <c r="G66" s="24">
        <v>1</v>
      </c>
      <c r="W66" s="25">
        <v>0.5</v>
      </c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25">
        <v>0.5</v>
      </c>
    </row>
    <row r="67" spans="1:34" x14ac:dyDescent="0.35">
      <c r="A67" s="10"/>
      <c r="B67" s="55"/>
      <c r="C67" s="11" t="s">
        <v>35</v>
      </c>
      <c r="D67" s="11" t="s">
        <v>69</v>
      </c>
      <c r="E67" s="11">
        <v>20</v>
      </c>
      <c r="F67" s="12">
        <v>680</v>
      </c>
      <c r="G67" s="12">
        <f>E67*F67</f>
        <v>13600</v>
      </c>
      <c r="H67" s="11"/>
      <c r="I67" s="13"/>
      <c r="J67" s="13"/>
      <c r="K67" s="13">
        <f>SUM(H67:J67)</f>
        <v>0</v>
      </c>
      <c r="L67" s="12"/>
      <c r="M67" s="13">
        <f>G67/4</f>
        <v>3400</v>
      </c>
      <c r="N67" s="13"/>
      <c r="O67" s="13"/>
      <c r="P67" s="14"/>
      <c r="Q67" s="14"/>
      <c r="R67" s="14"/>
      <c r="S67" s="14">
        <v>3400</v>
      </c>
      <c r="T67" s="14"/>
      <c r="U67" s="13"/>
      <c r="V67" s="13"/>
      <c r="W67" s="26">
        <f>SUM(L67:V67)</f>
        <v>6800</v>
      </c>
      <c r="X67" s="26"/>
      <c r="Y67" s="36"/>
      <c r="Z67" s="36">
        <v>3400</v>
      </c>
      <c r="AA67" s="26"/>
      <c r="AB67" s="26"/>
      <c r="AC67" s="36"/>
      <c r="AD67" s="36"/>
      <c r="AE67" s="36"/>
      <c r="AF67" s="36">
        <v>3400</v>
      </c>
      <c r="AG67" s="36"/>
      <c r="AH67" s="36">
        <f>SUM(X67:AG67)</f>
        <v>6800</v>
      </c>
    </row>
    <row r="68" spans="1:34" x14ac:dyDescent="0.35">
      <c r="A68" s="10" t="s">
        <v>165</v>
      </c>
      <c r="B68" s="55" t="s">
        <v>73</v>
      </c>
      <c r="C68" s="1" t="s">
        <v>1</v>
      </c>
      <c r="D68" s="11"/>
      <c r="E68" s="11"/>
      <c r="F68" s="12"/>
      <c r="G68" s="24">
        <v>1</v>
      </c>
      <c r="H68" s="11"/>
      <c r="I68" s="13"/>
      <c r="J68" s="13"/>
      <c r="K68" s="13"/>
      <c r="L68" s="12"/>
      <c r="M68" s="13"/>
      <c r="N68" s="13"/>
      <c r="O68" s="13"/>
      <c r="P68" s="14"/>
      <c r="Q68" s="14"/>
      <c r="R68" s="14"/>
      <c r="S68" s="14"/>
      <c r="T68" s="14"/>
      <c r="U68" s="13"/>
      <c r="V68" s="13"/>
      <c r="W68" s="25">
        <v>0.5</v>
      </c>
      <c r="X68" s="26"/>
      <c r="Y68" s="36"/>
      <c r="Z68" s="36"/>
      <c r="AA68" s="26"/>
      <c r="AB68" s="26"/>
      <c r="AC68" s="36"/>
      <c r="AD68" s="36"/>
      <c r="AE68" s="36"/>
      <c r="AF68" s="36"/>
      <c r="AG68" s="36"/>
      <c r="AH68" s="25">
        <v>0.5</v>
      </c>
    </row>
    <row r="69" spans="1:34" x14ac:dyDescent="0.35">
      <c r="A69" s="10"/>
      <c r="B69" s="55"/>
      <c r="C69" s="11" t="s">
        <v>35</v>
      </c>
      <c r="D69" s="11" t="s">
        <v>74</v>
      </c>
      <c r="E69" s="11">
        <f>5+8+20+9+14+10</f>
        <v>66</v>
      </c>
      <c r="F69" s="12">
        <f>450+24*10.5</f>
        <v>702</v>
      </c>
      <c r="G69" s="12">
        <f>E69*F69</f>
        <v>46332</v>
      </c>
      <c r="H69" s="11"/>
      <c r="I69" s="13"/>
      <c r="J69" s="13"/>
      <c r="K69" s="13">
        <f>SUM(H69:J69)</f>
        <v>0</v>
      </c>
      <c r="L69" s="12"/>
      <c r="M69" s="13">
        <f>G69/4</f>
        <v>11583</v>
      </c>
      <c r="N69" s="13"/>
      <c r="O69" s="13"/>
      <c r="P69" s="14"/>
      <c r="Q69" s="14"/>
      <c r="R69" s="14"/>
      <c r="S69" s="14">
        <v>11583</v>
      </c>
      <c r="T69" s="14"/>
      <c r="U69" s="13"/>
      <c r="V69" s="13"/>
      <c r="W69" s="26">
        <f>SUM(L69:V69)</f>
        <v>23166</v>
      </c>
      <c r="X69" s="26"/>
      <c r="Y69" s="36"/>
      <c r="Z69" s="36">
        <v>11583</v>
      </c>
      <c r="AA69" s="26"/>
      <c r="AB69" s="26"/>
      <c r="AC69" s="36"/>
      <c r="AD69" s="36"/>
      <c r="AE69" s="36"/>
      <c r="AF69" s="36">
        <v>11583</v>
      </c>
      <c r="AG69" s="36"/>
      <c r="AH69" s="36">
        <f>SUM(X69:AG69)</f>
        <v>23166</v>
      </c>
    </row>
    <row r="70" spans="1:34" x14ac:dyDescent="0.35">
      <c r="A70" s="10" t="s">
        <v>166</v>
      </c>
      <c r="B70" s="55" t="s">
        <v>75</v>
      </c>
      <c r="C70" s="1" t="s">
        <v>1</v>
      </c>
      <c r="D70" s="11"/>
      <c r="E70" s="11"/>
      <c r="F70" s="12"/>
      <c r="G70" s="24">
        <v>1</v>
      </c>
      <c r="H70" s="11"/>
      <c r="I70" s="13"/>
      <c r="J70" s="13"/>
      <c r="K70" s="13"/>
      <c r="L70" s="12"/>
      <c r="M70" s="13"/>
      <c r="N70" s="13"/>
      <c r="O70" s="13"/>
      <c r="P70" s="14"/>
      <c r="Q70" s="14"/>
      <c r="R70" s="14"/>
      <c r="S70" s="14"/>
      <c r="T70" s="14"/>
      <c r="U70" s="13"/>
      <c r="V70" s="13"/>
      <c r="W70" s="25">
        <v>0.5</v>
      </c>
      <c r="X70" s="26"/>
      <c r="Y70" s="36"/>
      <c r="Z70" s="36"/>
      <c r="AA70" s="26"/>
      <c r="AB70" s="26"/>
      <c r="AC70" s="36"/>
      <c r="AD70" s="36"/>
      <c r="AE70" s="36"/>
      <c r="AF70" s="36"/>
      <c r="AG70" s="36"/>
      <c r="AH70" s="25">
        <v>0.5</v>
      </c>
    </row>
    <row r="71" spans="1:34" x14ac:dyDescent="0.35">
      <c r="A71" s="10"/>
      <c r="B71" s="55"/>
      <c r="C71" s="11" t="s">
        <v>35</v>
      </c>
      <c r="D71" s="11" t="s">
        <v>76</v>
      </c>
      <c r="E71" s="11">
        <v>4</v>
      </c>
      <c r="F71" s="12">
        <v>1950</v>
      </c>
      <c r="G71" s="12">
        <f>E71*F71</f>
        <v>7800</v>
      </c>
      <c r="H71" s="11"/>
      <c r="I71" s="13"/>
      <c r="J71" s="13"/>
      <c r="K71" s="13">
        <f>SUM(H71:J71)</f>
        <v>0</v>
      </c>
      <c r="L71" s="12"/>
      <c r="M71" s="13">
        <f>F71</f>
        <v>1950</v>
      </c>
      <c r="N71" s="13"/>
      <c r="O71" s="13"/>
      <c r="P71" s="14"/>
      <c r="Q71" s="14"/>
      <c r="R71" s="14"/>
      <c r="S71" s="14">
        <v>1950</v>
      </c>
      <c r="T71" s="14"/>
      <c r="U71" s="13"/>
      <c r="V71" s="13"/>
      <c r="W71" s="26">
        <f>SUM(L71:V71)</f>
        <v>3900</v>
      </c>
      <c r="X71" s="26"/>
      <c r="Y71" s="36"/>
      <c r="Z71" s="36">
        <v>1950</v>
      </c>
      <c r="AA71" s="26"/>
      <c r="AB71" s="26"/>
      <c r="AC71" s="36"/>
      <c r="AD71" s="36"/>
      <c r="AE71" s="36"/>
      <c r="AF71" s="36">
        <v>1950</v>
      </c>
      <c r="AG71" s="36"/>
      <c r="AH71" s="36">
        <f>SUM(X71:AG71)</f>
        <v>3900</v>
      </c>
    </row>
    <row r="72" spans="1:34" x14ac:dyDescent="0.35">
      <c r="A72" s="10" t="s">
        <v>167</v>
      </c>
      <c r="B72" s="55" t="s">
        <v>77</v>
      </c>
      <c r="C72" s="1" t="s">
        <v>1</v>
      </c>
      <c r="D72" s="11"/>
      <c r="E72" s="11"/>
      <c r="F72" s="12"/>
      <c r="G72" s="24">
        <v>1</v>
      </c>
      <c r="H72" s="11"/>
      <c r="I72" s="13"/>
      <c r="J72" s="13"/>
      <c r="K72" s="13"/>
      <c r="L72" s="12"/>
      <c r="M72" s="13"/>
      <c r="N72" s="13"/>
      <c r="O72" s="13"/>
      <c r="P72" s="14"/>
      <c r="Q72" s="14"/>
      <c r="R72" s="14"/>
      <c r="S72" s="14"/>
      <c r="T72" s="14"/>
      <c r="U72" s="13"/>
      <c r="V72" s="13"/>
      <c r="W72" s="25">
        <v>0.5</v>
      </c>
      <c r="X72" s="26"/>
      <c r="Y72" s="36"/>
      <c r="Z72" s="36"/>
      <c r="AA72" s="26"/>
      <c r="AB72" s="26"/>
      <c r="AC72" s="36"/>
      <c r="AD72" s="36"/>
      <c r="AE72" s="36"/>
      <c r="AF72" s="36"/>
      <c r="AG72" s="36"/>
      <c r="AH72" s="25">
        <v>0.5</v>
      </c>
    </row>
    <row r="73" spans="1:34" x14ac:dyDescent="0.35">
      <c r="A73" s="10"/>
      <c r="B73" s="55"/>
      <c r="C73" s="11" t="s">
        <v>35</v>
      </c>
      <c r="D73" s="11" t="s">
        <v>78</v>
      </c>
      <c r="E73" s="11">
        <f>48*3</f>
        <v>144</v>
      </c>
      <c r="F73" s="12">
        <v>1150</v>
      </c>
      <c r="G73" s="12">
        <f>E73*F73</f>
        <v>165600</v>
      </c>
      <c r="H73" s="11"/>
      <c r="I73" s="13"/>
      <c r="J73" s="13"/>
      <c r="K73" s="13">
        <f>SUM(H73:J73)</f>
        <v>0</v>
      </c>
      <c r="L73" s="12"/>
      <c r="M73" s="13">
        <f>G73/4</f>
        <v>41400</v>
      </c>
      <c r="N73" s="13"/>
      <c r="O73" s="13"/>
      <c r="P73" s="14"/>
      <c r="Q73" s="14"/>
      <c r="R73" s="14"/>
      <c r="S73" s="14">
        <v>41400</v>
      </c>
      <c r="T73" s="14"/>
      <c r="U73" s="13"/>
      <c r="V73" s="13"/>
      <c r="W73" s="26">
        <f>SUM(L73:V73)</f>
        <v>82800</v>
      </c>
      <c r="X73" s="26"/>
      <c r="Y73" s="36"/>
      <c r="Z73" s="36">
        <v>41400</v>
      </c>
      <c r="AA73" s="26"/>
      <c r="AB73" s="26"/>
      <c r="AC73" s="36"/>
      <c r="AD73" s="36"/>
      <c r="AE73" s="36"/>
      <c r="AF73" s="36">
        <v>41400</v>
      </c>
      <c r="AG73" s="36"/>
      <c r="AH73" s="36">
        <f>SUM(X73:AG73)</f>
        <v>82800</v>
      </c>
    </row>
    <row r="74" spans="1:34" x14ac:dyDescent="0.35">
      <c r="A74" s="39" t="s">
        <v>168</v>
      </c>
      <c r="B74" s="56" t="s">
        <v>79</v>
      </c>
      <c r="C74" s="17"/>
      <c r="D74" s="17"/>
      <c r="E74" s="17"/>
      <c r="F74" s="38"/>
      <c r="G74" s="22">
        <f>G76+G78+G80+G82+G84+G86+G88+G90</f>
        <v>1001555</v>
      </c>
      <c r="H74" s="22">
        <f>SUM(H76:H90)</f>
        <v>0</v>
      </c>
      <c r="I74" s="22">
        <f>SUM(I76:I90)</f>
        <v>0</v>
      </c>
      <c r="J74" s="22">
        <f>SUM(J76:J90)</f>
        <v>0</v>
      </c>
      <c r="K74" s="22">
        <f t="shared" si="0"/>
        <v>0</v>
      </c>
      <c r="L74" s="22">
        <f t="shared" ref="L74:V74" si="21">SUM(L76:L90)</f>
        <v>0</v>
      </c>
      <c r="M74" s="22">
        <f t="shared" si="21"/>
        <v>105521</v>
      </c>
      <c r="N74" s="22">
        <f t="shared" si="21"/>
        <v>204734</v>
      </c>
      <c r="O74" s="22">
        <f t="shared" si="21"/>
        <v>0</v>
      </c>
      <c r="P74" s="22">
        <f t="shared" si="21"/>
        <v>107550</v>
      </c>
      <c r="Q74" s="22">
        <f t="shared" si="21"/>
        <v>0</v>
      </c>
      <c r="R74" s="22">
        <f t="shared" si="21"/>
        <v>0</v>
      </c>
      <c r="S74" s="22">
        <f t="shared" si="21"/>
        <v>107550</v>
      </c>
      <c r="T74" s="22">
        <f t="shared" si="21"/>
        <v>0</v>
      </c>
      <c r="U74" s="22">
        <f t="shared" si="21"/>
        <v>0</v>
      </c>
      <c r="V74" s="22">
        <f t="shared" si="21"/>
        <v>107550</v>
      </c>
      <c r="W74" s="22">
        <f>W76+W78+W82+W84+W86+W88+W90</f>
        <v>632905</v>
      </c>
      <c r="X74" s="22">
        <f t="shared" ref="X74:AE74" si="22">SUM(X76:X90)</f>
        <v>0</v>
      </c>
      <c r="Y74" s="22">
        <f t="shared" si="22"/>
        <v>0</v>
      </c>
      <c r="Z74" s="22">
        <f t="shared" si="22"/>
        <v>153550</v>
      </c>
      <c r="AA74" s="22">
        <f t="shared" si="22"/>
        <v>0</v>
      </c>
      <c r="AB74" s="22">
        <f t="shared" si="22"/>
        <v>0</v>
      </c>
      <c r="AC74" s="22">
        <f t="shared" si="22"/>
        <v>107550</v>
      </c>
      <c r="AD74" s="22">
        <f t="shared" si="22"/>
        <v>0</v>
      </c>
      <c r="AE74" s="22">
        <f t="shared" si="22"/>
        <v>0</v>
      </c>
      <c r="AF74" s="22">
        <v>107550</v>
      </c>
      <c r="AG74" s="22">
        <f>SUM(AG76:AG90)</f>
        <v>0</v>
      </c>
      <c r="AH74" s="22">
        <f>AH78+AH80+AH82+AH84+AH90</f>
        <v>368650</v>
      </c>
    </row>
    <row r="75" spans="1:34" x14ac:dyDescent="0.35">
      <c r="A75" s="10" t="s">
        <v>169</v>
      </c>
      <c r="B75" s="55" t="s">
        <v>80</v>
      </c>
      <c r="C75" s="1" t="s">
        <v>1</v>
      </c>
      <c r="G75" s="24">
        <v>1</v>
      </c>
      <c r="W75" s="37">
        <v>1</v>
      </c>
    </row>
    <row r="76" spans="1:34" x14ac:dyDescent="0.35">
      <c r="A76" s="10"/>
      <c r="B76" s="55"/>
      <c r="C76" s="11" t="s">
        <v>35</v>
      </c>
      <c r="D76" s="11" t="s">
        <v>54</v>
      </c>
      <c r="E76" s="11">
        <v>14</v>
      </c>
      <c r="F76" s="12">
        <v>8800</v>
      </c>
      <c r="G76" s="14">
        <f t="shared" ref="G76:G78" si="23">E76*F76</f>
        <v>123200</v>
      </c>
      <c r="H76" s="13"/>
      <c r="I76" s="13"/>
      <c r="J76" s="13"/>
      <c r="K76" s="13">
        <f>SUM(H76:J76)</f>
        <v>0</v>
      </c>
      <c r="L76" s="13"/>
      <c r="M76" s="13">
        <v>40656</v>
      </c>
      <c r="N76" s="13">
        <v>82543.999999999985</v>
      </c>
      <c r="O76" s="13"/>
      <c r="P76" s="14"/>
      <c r="Q76" s="14"/>
      <c r="R76" s="14"/>
      <c r="S76" s="14"/>
      <c r="T76" s="14"/>
      <c r="U76" s="13"/>
      <c r="V76" s="13"/>
      <c r="W76" s="26">
        <f>SUM(L76:V76)</f>
        <v>123199.99999999999</v>
      </c>
      <c r="X76" s="13"/>
      <c r="Y76" s="13"/>
      <c r="Z76" s="13"/>
      <c r="AA76" s="13"/>
      <c r="AB76" s="13"/>
      <c r="AC76" s="14"/>
      <c r="AD76" s="14"/>
      <c r="AE76" s="14"/>
      <c r="AF76" s="14"/>
      <c r="AG76" s="14"/>
      <c r="AH76" s="14">
        <f>SUM(X76:AG76)</f>
        <v>0</v>
      </c>
    </row>
    <row r="77" spans="1:34" x14ac:dyDescent="0.35">
      <c r="A77" s="10" t="s">
        <v>170</v>
      </c>
      <c r="B77" s="55" t="s">
        <v>81</v>
      </c>
      <c r="C77" s="1" t="s">
        <v>1</v>
      </c>
      <c r="D77" s="11"/>
      <c r="E77" s="11"/>
      <c r="F77" s="12"/>
      <c r="G77" s="24">
        <v>1</v>
      </c>
      <c r="H77" s="13"/>
      <c r="I77" s="13"/>
      <c r="J77" s="13"/>
      <c r="K77" s="13"/>
      <c r="L77" s="13"/>
      <c r="M77" s="13"/>
      <c r="N77" s="13"/>
      <c r="O77" s="13"/>
      <c r="P77" s="14"/>
      <c r="Q77" s="14"/>
      <c r="R77" s="14"/>
      <c r="S77" s="14"/>
      <c r="T77" s="14"/>
      <c r="U77" s="13"/>
      <c r="V77" s="13"/>
      <c r="W77" s="37">
        <f>W78/G78</f>
        <v>0.6</v>
      </c>
      <c r="X77" s="13"/>
      <c r="Y77" s="13"/>
      <c r="Z77" s="13"/>
      <c r="AA77" s="13"/>
      <c r="AB77" s="13"/>
      <c r="AC77" s="14"/>
      <c r="AD77" s="14"/>
      <c r="AE77" s="14"/>
      <c r="AF77" s="14"/>
      <c r="AG77" s="14"/>
      <c r="AH77" s="40">
        <f>AH78/G78</f>
        <v>0.4</v>
      </c>
    </row>
    <row r="78" spans="1:34" x14ac:dyDescent="0.35">
      <c r="A78" s="10"/>
      <c r="B78" s="55"/>
      <c r="C78" s="11" t="s">
        <v>35</v>
      </c>
      <c r="D78" s="11" t="s">
        <v>54</v>
      </c>
      <c r="E78" s="11">
        <f>5*14</f>
        <v>70</v>
      </c>
      <c r="F78" s="14">
        <f>800*6</f>
        <v>4800</v>
      </c>
      <c r="G78" s="14">
        <f t="shared" si="23"/>
        <v>336000</v>
      </c>
      <c r="H78" s="13"/>
      <c r="I78" s="13"/>
      <c r="J78" s="13"/>
      <c r="K78" s="13">
        <f>SUM(H78:J78)</f>
        <v>0</v>
      </c>
      <c r="L78" s="13"/>
      <c r="M78" s="13"/>
      <c r="N78" s="13"/>
      <c r="O78" s="13"/>
      <c r="P78" s="14">
        <v>67200</v>
      </c>
      <c r="Q78" s="14"/>
      <c r="R78" s="14"/>
      <c r="S78" s="14">
        <v>67200</v>
      </c>
      <c r="T78" s="14"/>
      <c r="U78" s="13"/>
      <c r="V78" s="13">
        <v>67200</v>
      </c>
      <c r="W78" s="26">
        <f>SUM(L78:V78)</f>
        <v>201600</v>
      </c>
      <c r="X78" s="13"/>
      <c r="Y78" s="13"/>
      <c r="Z78" s="13"/>
      <c r="AA78" s="13"/>
      <c r="AB78" s="13"/>
      <c r="AC78" s="14">
        <v>67200</v>
      </c>
      <c r="AD78" s="14"/>
      <c r="AE78" s="14"/>
      <c r="AF78" s="14">
        <v>67200</v>
      </c>
      <c r="AG78" s="14"/>
      <c r="AH78" s="36">
        <f>SUM(X78:AG78)</f>
        <v>134400</v>
      </c>
    </row>
    <row r="79" spans="1:34" x14ac:dyDescent="0.35">
      <c r="A79" s="10" t="s">
        <v>171</v>
      </c>
      <c r="B79" s="55" t="s">
        <v>82</v>
      </c>
      <c r="C79" s="1" t="s">
        <v>1</v>
      </c>
      <c r="D79" s="11"/>
      <c r="E79" s="11"/>
      <c r="F79" s="14"/>
      <c r="G79" s="24">
        <v>1</v>
      </c>
      <c r="H79" s="13"/>
      <c r="I79" s="13"/>
      <c r="J79" s="13"/>
      <c r="K79" s="13"/>
      <c r="L79" s="13"/>
      <c r="M79" s="13"/>
      <c r="N79" s="13"/>
      <c r="O79" s="13"/>
      <c r="P79" s="14"/>
      <c r="Q79" s="14"/>
      <c r="R79" s="14"/>
      <c r="S79" s="14"/>
      <c r="T79" s="14"/>
      <c r="U79" s="13"/>
      <c r="V79" s="13"/>
      <c r="W79" s="26"/>
      <c r="X79" s="13"/>
      <c r="Y79" s="13"/>
      <c r="Z79" s="13"/>
      <c r="AA79" s="13"/>
      <c r="AB79" s="13"/>
      <c r="AC79" s="14"/>
      <c r="AD79" s="14"/>
      <c r="AE79" s="14"/>
      <c r="AF79" s="14"/>
      <c r="AG79" s="14"/>
      <c r="AH79" s="37">
        <v>1</v>
      </c>
    </row>
    <row r="80" spans="1:34" x14ac:dyDescent="0.35">
      <c r="A80" s="10"/>
      <c r="B80" s="55"/>
      <c r="C80" s="11" t="s">
        <v>35</v>
      </c>
      <c r="D80" s="11" t="s">
        <v>54</v>
      </c>
      <c r="E80" s="11">
        <v>14</v>
      </c>
      <c r="F80" s="14">
        <v>6600</v>
      </c>
      <c r="G80" s="14">
        <f t="shared" ref="G80:G90" si="24">E80*F80</f>
        <v>92400</v>
      </c>
      <c r="H80" s="13"/>
      <c r="I80" s="13"/>
      <c r="J80" s="13"/>
      <c r="K80" s="13">
        <f>SUM(H80:J80)</f>
        <v>0</v>
      </c>
      <c r="L80" s="13"/>
      <c r="M80" s="13"/>
      <c r="N80" s="13"/>
      <c r="O80" s="13"/>
      <c r="P80" s="14"/>
      <c r="Q80" s="14"/>
      <c r="R80" s="14"/>
      <c r="S80" s="14"/>
      <c r="T80" s="14"/>
      <c r="U80" s="13"/>
      <c r="V80" s="13"/>
      <c r="W80" s="26">
        <f>SUM(L80:V80)</f>
        <v>0</v>
      </c>
      <c r="X80" s="13"/>
      <c r="Y80" s="13"/>
      <c r="Z80" s="13">
        <v>92400</v>
      </c>
      <c r="AA80" s="13"/>
      <c r="AB80" s="13"/>
      <c r="AC80" s="14"/>
      <c r="AD80" s="14"/>
      <c r="AE80" s="14"/>
      <c r="AF80" s="14"/>
      <c r="AG80" s="14"/>
      <c r="AH80" s="36">
        <f>SUM(X80:AG80)</f>
        <v>92400</v>
      </c>
    </row>
    <row r="81" spans="1:35" x14ac:dyDescent="0.35">
      <c r="A81" s="10" t="s">
        <v>172</v>
      </c>
      <c r="B81" s="55" t="s">
        <v>83</v>
      </c>
      <c r="C81" s="1" t="s">
        <v>1</v>
      </c>
      <c r="D81" s="11"/>
      <c r="E81" s="11"/>
      <c r="F81" s="14"/>
      <c r="G81" s="24">
        <v>1</v>
      </c>
      <c r="H81" s="13"/>
      <c r="I81" s="13"/>
      <c r="J81" s="13"/>
      <c r="K81" s="13"/>
      <c r="L81" s="13"/>
      <c r="M81" s="13"/>
      <c r="N81" s="13"/>
      <c r="O81" s="13"/>
      <c r="P81" s="14"/>
      <c r="Q81" s="14"/>
      <c r="R81" s="14"/>
      <c r="S81" s="14"/>
      <c r="T81" s="14"/>
      <c r="U81" s="13"/>
      <c r="V81" s="13"/>
      <c r="W81" s="40">
        <f>W82/G82</f>
        <v>0.6</v>
      </c>
      <c r="X81" s="13"/>
      <c r="Y81" s="13"/>
      <c r="Z81" s="13"/>
      <c r="AA81" s="13"/>
      <c r="AB81" s="13"/>
      <c r="AC81" s="14"/>
      <c r="AD81" s="14"/>
      <c r="AE81" s="14"/>
      <c r="AF81" s="14"/>
      <c r="AG81" s="14"/>
      <c r="AH81" s="40">
        <f>AH82/G82</f>
        <v>0.4</v>
      </c>
    </row>
    <row r="82" spans="1:35" x14ac:dyDescent="0.35">
      <c r="A82" s="10"/>
      <c r="B82" s="55"/>
      <c r="C82" s="11" t="s">
        <v>35</v>
      </c>
      <c r="D82" s="11" t="s">
        <v>84</v>
      </c>
      <c r="E82" s="11">
        <f>45+5*20+30</f>
        <v>175</v>
      </c>
      <c r="F82" s="14">
        <v>950</v>
      </c>
      <c r="G82" s="14">
        <f t="shared" si="24"/>
        <v>166250</v>
      </c>
      <c r="H82" s="13"/>
      <c r="I82" s="13"/>
      <c r="J82" s="13"/>
      <c r="K82" s="13">
        <f>SUM(H82:J82)</f>
        <v>0</v>
      </c>
      <c r="L82" s="13"/>
      <c r="M82" s="13">
        <v>14250</v>
      </c>
      <c r="N82" s="13">
        <v>28500</v>
      </c>
      <c r="O82" s="13"/>
      <c r="P82" s="14">
        <v>19000</v>
      </c>
      <c r="Q82" s="14"/>
      <c r="R82" s="14"/>
      <c r="S82" s="14">
        <v>19000</v>
      </c>
      <c r="T82" s="14"/>
      <c r="U82" s="13"/>
      <c r="V82" s="13">
        <v>19000</v>
      </c>
      <c r="W82" s="26">
        <f>SUM(L82:V82)</f>
        <v>99750</v>
      </c>
      <c r="X82" s="13"/>
      <c r="Y82" s="13"/>
      <c r="Z82" s="13">
        <v>28500</v>
      </c>
      <c r="AA82" s="13"/>
      <c r="AB82" s="13"/>
      <c r="AC82" s="14">
        <v>19000</v>
      </c>
      <c r="AD82" s="14"/>
      <c r="AE82" s="14"/>
      <c r="AF82" s="14">
        <v>19000</v>
      </c>
      <c r="AG82" s="14"/>
      <c r="AH82" s="36">
        <f>SUM(X82:AG82)</f>
        <v>66500</v>
      </c>
    </row>
    <row r="83" spans="1:35" x14ac:dyDescent="0.35">
      <c r="A83" s="10" t="s">
        <v>173</v>
      </c>
      <c r="B83" s="55" t="s">
        <v>85</v>
      </c>
      <c r="C83" s="1" t="s">
        <v>1</v>
      </c>
      <c r="D83" s="11"/>
      <c r="E83" s="11"/>
      <c r="F83" s="14"/>
      <c r="G83" s="24">
        <v>1</v>
      </c>
      <c r="H83" s="13"/>
      <c r="I83" s="13"/>
      <c r="J83" s="13"/>
      <c r="K83" s="13"/>
      <c r="L83" s="13"/>
      <c r="M83" s="13"/>
      <c r="N83" s="13"/>
      <c r="O83" s="13"/>
      <c r="P83" s="14"/>
      <c r="Q83" s="14"/>
      <c r="R83" s="14"/>
      <c r="S83" s="14"/>
      <c r="T83" s="14"/>
      <c r="U83" s="13"/>
      <c r="V83" s="13"/>
      <c r="W83" s="26">
        <f>W84/G84</f>
        <v>0.6</v>
      </c>
      <c r="X83" s="13"/>
      <c r="Y83" s="13"/>
      <c r="Z83" s="13"/>
      <c r="AA83" s="13"/>
      <c r="AB83" s="13"/>
      <c r="AC83" s="14"/>
      <c r="AD83" s="14"/>
      <c r="AE83" s="14"/>
      <c r="AF83" s="14"/>
      <c r="AG83" s="14"/>
      <c r="AH83" s="40">
        <f>AH84/G84</f>
        <v>0.4</v>
      </c>
    </row>
    <row r="84" spans="1:35" x14ac:dyDescent="0.35">
      <c r="A84" s="10"/>
      <c r="B84" s="55"/>
      <c r="C84" s="11" t="s">
        <v>35</v>
      </c>
      <c r="D84" s="11" t="s">
        <v>84</v>
      </c>
      <c r="E84" s="11">
        <f>175*3</f>
        <v>525</v>
      </c>
      <c r="F84" s="14">
        <v>335</v>
      </c>
      <c r="G84" s="14">
        <f t="shared" si="24"/>
        <v>175875</v>
      </c>
      <c r="H84" s="13"/>
      <c r="I84" s="13"/>
      <c r="J84" s="13"/>
      <c r="K84" s="13">
        <f>SUM(H84:J84)</f>
        <v>0</v>
      </c>
      <c r="L84" s="13"/>
      <c r="M84" s="13">
        <v>15075</v>
      </c>
      <c r="N84" s="13">
        <v>30150</v>
      </c>
      <c r="O84" s="13"/>
      <c r="P84" s="14">
        <v>20100</v>
      </c>
      <c r="Q84" s="14"/>
      <c r="R84" s="14"/>
      <c r="S84" s="14">
        <v>20100</v>
      </c>
      <c r="T84" s="14"/>
      <c r="U84" s="13"/>
      <c r="V84" s="13">
        <v>20100</v>
      </c>
      <c r="W84" s="26">
        <f>SUM(L84:V84)</f>
        <v>105525</v>
      </c>
      <c r="X84" s="13"/>
      <c r="Y84" s="13"/>
      <c r="Z84" s="13">
        <v>30150</v>
      </c>
      <c r="AA84" s="13"/>
      <c r="AB84" s="13"/>
      <c r="AC84" s="14">
        <v>20100</v>
      </c>
      <c r="AD84" s="14"/>
      <c r="AE84" s="14"/>
      <c r="AF84" s="14">
        <v>20100</v>
      </c>
      <c r="AG84" s="14"/>
      <c r="AH84" s="36">
        <f>SUM(X84:AG84)</f>
        <v>70350</v>
      </c>
    </row>
    <row r="85" spans="1:35" x14ac:dyDescent="0.35">
      <c r="A85" s="10" t="s">
        <v>174</v>
      </c>
      <c r="B85" s="55" t="s">
        <v>86</v>
      </c>
      <c r="C85" s="1" t="s">
        <v>1</v>
      </c>
      <c r="D85" s="11"/>
      <c r="E85" s="11"/>
      <c r="F85" s="14"/>
      <c r="G85" s="24">
        <v>1</v>
      </c>
      <c r="H85" s="13"/>
      <c r="I85" s="13"/>
      <c r="J85" s="13"/>
      <c r="K85" s="13"/>
      <c r="L85" s="13"/>
      <c r="M85" s="13"/>
      <c r="N85" s="13"/>
      <c r="O85" s="13"/>
      <c r="P85" s="14"/>
      <c r="Q85" s="14"/>
      <c r="R85" s="14"/>
      <c r="S85" s="14"/>
      <c r="T85" s="14"/>
      <c r="U85" s="13"/>
      <c r="V85" s="13"/>
      <c r="W85" s="37">
        <v>1</v>
      </c>
      <c r="X85" s="13"/>
      <c r="Y85" s="13"/>
      <c r="Z85" s="13"/>
      <c r="AA85" s="13"/>
      <c r="AB85" s="13"/>
      <c r="AC85" s="14"/>
      <c r="AD85" s="14"/>
      <c r="AE85" s="14"/>
      <c r="AF85" s="14"/>
      <c r="AG85" s="14"/>
      <c r="AH85" s="14"/>
    </row>
    <row r="86" spans="1:35" x14ac:dyDescent="0.35">
      <c r="A86" s="10"/>
      <c r="B86" s="55"/>
      <c r="C86" s="11" t="s">
        <v>35</v>
      </c>
      <c r="D86" s="11" t="s">
        <v>87</v>
      </c>
      <c r="E86" s="11">
        <v>2</v>
      </c>
      <c r="F86" s="12">
        <v>20290</v>
      </c>
      <c r="G86" s="14">
        <f t="shared" si="24"/>
        <v>40580</v>
      </c>
      <c r="H86" s="13"/>
      <c r="I86" s="13"/>
      <c r="J86" s="13"/>
      <c r="K86" s="13">
        <f>SUM(H86:J86)</f>
        <v>0</v>
      </c>
      <c r="L86" s="13"/>
      <c r="M86" s="13">
        <v>20290</v>
      </c>
      <c r="N86" s="13">
        <v>20290</v>
      </c>
      <c r="O86" s="13"/>
      <c r="P86" s="14"/>
      <c r="Q86" s="14"/>
      <c r="R86" s="14"/>
      <c r="S86" s="14"/>
      <c r="T86" s="14"/>
      <c r="U86" s="13"/>
      <c r="V86" s="13"/>
      <c r="W86" s="26">
        <f>SUM(L86:V86)</f>
        <v>40580</v>
      </c>
      <c r="X86" s="13"/>
      <c r="Y86" s="13"/>
      <c r="Z86" s="13"/>
      <c r="AA86" s="13"/>
      <c r="AB86" s="13"/>
      <c r="AC86" s="14"/>
      <c r="AD86" s="14"/>
      <c r="AE86" s="14"/>
      <c r="AF86" s="14"/>
      <c r="AG86" s="14"/>
      <c r="AH86" s="14">
        <f>SUM(X86:AG86)</f>
        <v>0</v>
      </c>
    </row>
    <row r="87" spans="1:35" x14ac:dyDescent="0.35">
      <c r="A87" s="10" t="s">
        <v>175</v>
      </c>
      <c r="B87" s="55" t="s">
        <v>88</v>
      </c>
      <c r="C87" s="1" t="s">
        <v>1</v>
      </c>
      <c r="D87" s="11"/>
      <c r="E87" s="11"/>
      <c r="F87" s="12"/>
      <c r="G87" s="24">
        <v>1</v>
      </c>
      <c r="H87" s="13"/>
      <c r="I87" s="13"/>
      <c r="J87" s="13"/>
      <c r="K87" s="13"/>
      <c r="L87" s="13"/>
      <c r="M87" s="13"/>
      <c r="N87" s="13"/>
      <c r="O87" s="13"/>
      <c r="P87" s="14"/>
      <c r="Q87" s="14"/>
      <c r="R87" s="14"/>
      <c r="S87" s="14"/>
      <c r="T87" s="14"/>
      <c r="U87" s="13"/>
      <c r="V87" s="13"/>
      <c r="W87" s="37">
        <v>1</v>
      </c>
      <c r="X87" s="13"/>
      <c r="Y87" s="13"/>
      <c r="Z87" s="13"/>
      <c r="AA87" s="13"/>
      <c r="AB87" s="13"/>
      <c r="AC87" s="14"/>
      <c r="AD87" s="14"/>
      <c r="AE87" s="14"/>
      <c r="AF87" s="14"/>
      <c r="AG87" s="14"/>
      <c r="AH87" s="14"/>
    </row>
    <row r="88" spans="1:35" x14ac:dyDescent="0.35">
      <c r="A88" s="10"/>
      <c r="B88" s="55"/>
      <c r="C88" s="11" t="s">
        <v>35</v>
      </c>
      <c r="D88" s="11" t="s">
        <v>84</v>
      </c>
      <c r="E88" s="11">
        <v>20</v>
      </c>
      <c r="F88" s="12">
        <v>2800</v>
      </c>
      <c r="G88" s="14">
        <f t="shared" si="24"/>
        <v>56000</v>
      </c>
      <c r="H88" s="13"/>
      <c r="I88" s="13"/>
      <c r="J88" s="13"/>
      <c r="K88" s="13">
        <f>SUM(H88:J88)</f>
        <v>0</v>
      </c>
      <c r="L88" s="13"/>
      <c r="M88" s="13">
        <f>5*F88</f>
        <v>14000</v>
      </c>
      <c r="N88" s="13">
        <f>15*F88</f>
        <v>42000</v>
      </c>
      <c r="O88" s="13"/>
      <c r="P88" s="14"/>
      <c r="Q88" s="14"/>
      <c r="R88" s="14"/>
      <c r="S88" s="14"/>
      <c r="T88" s="14"/>
      <c r="U88" s="13"/>
      <c r="V88" s="13"/>
      <c r="W88" s="26">
        <f>SUM(L88:V88)</f>
        <v>56000</v>
      </c>
      <c r="X88" s="13"/>
      <c r="Y88" s="13"/>
      <c r="Z88" s="13"/>
      <c r="AA88" s="13"/>
      <c r="AB88" s="13"/>
      <c r="AC88" s="14"/>
      <c r="AD88" s="14"/>
      <c r="AE88" s="14"/>
      <c r="AF88" s="14"/>
      <c r="AG88" s="14"/>
      <c r="AH88" s="14">
        <f>SUM(X88:AG88)</f>
        <v>0</v>
      </c>
    </row>
    <row r="89" spans="1:35" x14ac:dyDescent="0.35">
      <c r="A89" s="10" t="s">
        <v>176</v>
      </c>
      <c r="B89" s="55" t="s">
        <v>89</v>
      </c>
      <c r="C89" s="1" t="s">
        <v>1</v>
      </c>
      <c r="D89" s="11"/>
      <c r="E89" s="11"/>
      <c r="F89" s="12"/>
      <c r="G89" s="24">
        <v>1</v>
      </c>
      <c r="H89" s="13"/>
      <c r="I89" s="13"/>
      <c r="J89" s="13"/>
      <c r="K89" s="13"/>
      <c r="L89" s="13"/>
      <c r="M89" s="13"/>
      <c r="N89" s="13"/>
      <c r="O89" s="13"/>
      <c r="P89" s="14"/>
      <c r="Q89" s="14"/>
      <c r="R89" s="14"/>
      <c r="S89" s="14"/>
      <c r="T89" s="14"/>
      <c r="U89" s="13"/>
      <c r="V89" s="13"/>
      <c r="W89" s="37">
        <f>W90/G90</f>
        <v>0.55555555555555558</v>
      </c>
      <c r="X89" s="13"/>
      <c r="Y89" s="13"/>
      <c r="Z89" s="13"/>
      <c r="AA89" s="13"/>
      <c r="AB89" s="13"/>
      <c r="AC89" s="14"/>
      <c r="AD89" s="14"/>
      <c r="AE89" s="14"/>
      <c r="AF89" s="14"/>
      <c r="AG89" s="14"/>
      <c r="AH89" s="40">
        <f>AH90/G90</f>
        <v>0.44444444444444442</v>
      </c>
    </row>
    <row r="90" spans="1:35" x14ac:dyDescent="0.35">
      <c r="A90" s="10"/>
      <c r="B90" s="55"/>
      <c r="C90" s="11" t="s">
        <v>35</v>
      </c>
      <c r="D90" s="11" t="s">
        <v>90</v>
      </c>
      <c r="E90" s="11">
        <v>9</v>
      </c>
      <c r="F90" s="12">
        <f>1250</f>
        <v>1250</v>
      </c>
      <c r="G90" s="14">
        <f t="shared" si="24"/>
        <v>11250</v>
      </c>
      <c r="H90" s="13"/>
      <c r="I90" s="13"/>
      <c r="J90" s="13"/>
      <c r="K90" s="13">
        <f>SUM(H90:J90)</f>
        <v>0</v>
      </c>
      <c r="L90" s="13"/>
      <c r="M90" s="13">
        <v>1250</v>
      </c>
      <c r="N90" s="13">
        <v>1250</v>
      </c>
      <c r="O90" s="13"/>
      <c r="P90" s="14">
        <v>1250</v>
      </c>
      <c r="Q90" s="14"/>
      <c r="R90" s="14"/>
      <c r="S90" s="14">
        <v>1250</v>
      </c>
      <c r="T90" s="14"/>
      <c r="U90" s="13"/>
      <c r="V90" s="13">
        <v>1250</v>
      </c>
      <c r="W90" s="26">
        <f>SUM(L90:V90)</f>
        <v>6250</v>
      </c>
      <c r="X90" s="13"/>
      <c r="Y90" s="13"/>
      <c r="Z90" s="13">
        <f>2*1250</f>
        <v>2500</v>
      </c>
      <c r="AA90" s="13"/>
      <c r="AB90" s="13"/>
      <c r="AC90" s="14">
        <v>1250</v>
      </c>
      <c r="AD90" s="14"/>
      <c r="AE90" s="14"/>
      <c r="AF90" s="14">
        <v>1250</v>
      </c>
      <c r="AG90" s="14"/>
      <c r="AH90" s="36">
        <f>SUM(X90:AG90)</f>
        <v>5000</v>
      </c>
    </row>
    <row r="91" spans="1:35" x14ac:dyDescent="0.35">
      <c r="A91" s="41"/>
      <c r="B91" s="57" t="s">
        <v>91</v>
      </c>
      <c r="C91" s="42" t="s">
        <v>35</v>
      </c>
      <c r="D91" s="43"/>
      <c r="E91" s="43"/>
      <c r="F91" s="44"/>
      <c r="G91" s="44">
        <f>G12+G21+G28+G41+G56+G65+G74</f>
        <v>2930832</v>
      </c>
      <c r="H91" s="44">
        <f>H74+H65+H56+H41+H28+H21+H12</f>
        <v>0</v>
      </c>
      <c r="I91" s="44">
        <f>I74+I65+I56+I41+I28+I21+I12</f>
        <v>0</v>
      </c>
      <c r="J91" s="44">
        <f>J74+J65+J56+J41+J28+J21+J12</f>
        <v>0</v>
      </c>
      <c r="K91" s="44">
        <f t="shared" si="0"/>
        <v>0</v>
      </c>
      <c r="L91" s="44">
        <f t="shared" ref="L91:V91" si="25">L74+L65+L56+L41+L28+L21+L12</f>
        <v>0</v>
      </c>
      <c r="M91" s="44">
        <f t="shared" si="25"/>
        <v>1745919</v>
      </c>
      <c r="N91" s="44">
        <f t="shared" si="25"/>
        <v>204734</v>
      </c>
      <c r="O91" s="44">
        <f t="shared" si="25"/>
        <v>0</v>
      </c>
      <c r="P91" s="44">
        <f t="shared" si="25"/>
        <v>107550</v>
      </c>
      <c r="Q91" s="44">
        <f t="shared" si="25"/>
        <v>0</v>
      </c>
      <c r="R91" s="44">
        <f t="shared" si="25"/>
        <v>0</v>
      </c>
      <c r="S91" s="44">
        <f t="shared" si="25"/>
        <v>165883</v>
      </c>
      <c r="T91" s="44">
        <f t="shared" si="25"/>
        <v>0</v>
      </c>
      <c r="U91" s="44">
        <f t="shared" si="25"/>
        <v>52560</v>
      </c>
      <c r="V91" s="44">
        <f t="shared" si="25"/>
        <v>107550</v>
      </c>
      <c r="W91" s="44">
        <f t="shared" si="19"/>
        <v>2384196</v>
      </c>
      <c r="X91" s="44">
        <f t="shared" ref="X91:AG91" si="26">X74+X65+X56+X41+X28+X21+X12</f>
        <v>0</v>
      </c>
      <c r="Y91" s="44">
        <f t="shared" si="26"/>
        <v>0</v>
      </c>
      <c r="Z91" s="44">
        <f t="shared" si="26"/>
        <v>273203</v>
      </c>
      <c r="AA91" s="44">
        <f t="shared" si="26"/>
        <v>0</v>
      </c>
      <c r="AB91" s="44">
        <f t="shared" si="26"/>
        <v>0</v>
      </c>
      <c r="AC91" s="44">
        <f t="shared" si="26"/>
        <v>107550</v>
      </c>
      <c r="AD91" s="44">
        <f t="shared" si="26"/>
        <v>0</v>
      </c>
      <c r="AE91" s="44">
        <f t="shared" si="26"/>
        <v>0</v>
      </c>
      <c r="AF91" s="44">
        <f t="shared" si="26"/>
        <v>165883</v>
      </c>
      <c r="AG91" s="44">
        <f t="shared" si="26"/>
        <v>0</v>
      </c>
      <c r="AH91" s="44">
        <f t="shared" si="16"/>
        <v>546636</v>
      </c>
    </row>
    <row r="92" spans="1:35" x14ac:dyDescent="0.35">
      <c r="A92" s="27" t="s">
        <v>177</v>
      </c>
      <c r="B92" s="58" t="s">
        <v>92</v>
      </c>
      <c r="C92" s="28"/>
      <c r="D92" s="33"/>
      <c r="E92" s="33"/>
      <c r="F92" s="34"/>
      <c r="G92" s="30">
        <f>G94+G96+G98+G100</f>
        <v>53210</v>
      </c>
      <c r="H92" s="30">
        <f>SUM(H94:H100)</f>
        <v>0</v>
      </c>
      <c r="I92" s="30">
        <f>SUM(I94:I100)</f>
        <v>0</v>
      </c>
      <c r="J92" s="30">
        <f>SUM(J94:J100)</f>
        <v>0</v>
      </c>
      <c r="K92" s="30">
        <f t="shared" si="0"/>
        <v>0</v>
      </c>
      <c r="L92" s="30">
        <f t="shared" ref="L92:V92" si="27">SUM(L94:L100)</f>
        <v>0</v>
      </c>
      <c r="M92" s="30">
        <f t="shared" si="27"/>
        <v>0</v>
      </c>
      <c r="N92" s="30">
        <f t="shared" si="27"/>
        <v>26605</v>
      </c>
      <c r="O92" s="30">
        <f t="shared" si="27"/>
        <v>0</v>
      </c>
      <c r="P92" s="30">
        <f t="shared" si="27"/>
        <v>0</v>
      </c>
      <c r="Q92" s="30">
        <f t="shared" si="27"/>
        <v>0</v>
      </c>
      <c r="R92" s="30">
        <f t="shared" si="27"/>
        <v>0</v>
      </c>
      <c r="S92" s="30">
        <f t="shared" si="27"/>
        <v>0</v>
      </c>
      <c r="T92" s="30">
        <f t="shared" si="27"/>
        <v>0</v>
      </c>
      <c r="U92" s="30">
        <f t="shared" si="27"/>
        <v>0</v>
      </c>
      <c r="V92" s="30">
        <f t="shared" si="27"/>
        <v>0</v>
      </c>
      <c r="W92" s="30">
        <f t="shared" si="19"/>
        <v>26605</v>
      </c>
      <c r="X92" s="30">
        <f t="shared" ref="X92:AG92" si="28">SUM(X94:X100)</f>
        <v>0</v>
      </c>
      <c r="Y92" s="30">
        <f t="shared" si="28"/>
        <v>0</v>
      </c>
      <c r="Z92" s="30">
        <f t="shared" si="28"/>
        <v>0</v>
      </c>
      <c r="AA92" s="30">
        <f t="shared" si="28"/>
        <v>26605</v>
      </c>
      <c r="AB92" s="30">
        <f t="shared" si="28"/>
        <v>0</v>
      </c>
      <c r="AC92" s="30">
        <f t="shared" si="28"/>
        <v>0</v>
      </c>
      <c r="AD92" s="30">
        <f t="shared" si="28"/>
        <v>0</v>
      </c>
      <c r="AE92" s="30">
        <f t="shared" si="28"/>
        <v>0</v>
      </c>
      <c r="AF92" s="30">
        <f t="shared" si="28"/>
        <v>0</v>
      </c>
      <c r="AG92" s="30">
        <f t="shared" si="28"/>
        <v>0</v>
      </c>
      <c r="AH92" s="30">
        <f t="shared" si="16"/>
        <v>26605</v>
      </c>
      <c r="AI92" s="3"/>
    </row>
    <row r="93" spans="1:35" x14ac:dyDescent="0.35">
      <c r="A93" s="10" t="s">
        <v>180</v>
      </c>
      <c r="B93" s="55" t="s">
        <v>93</v>
      </c>
      <c r="C93" s="1" t="s">
        <v>1</v>
      </c>
      <c r="G93" s="24">
        <v>1</v>
      </c>
      <c r="W93" s="25">
        <v>0.5</v>
      </c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25">
        <v>0.5</v>
      </c>
      <c r="AI93" s="3"/>
    </row>
    <row r="94" spans="1:35" x14ac:dyDescent="0.35">
      <c r="A94" s="10"/>
      <c r="B94" s="55"/>
      <c r="C94" s="11" t="s">
        <v>35</v>
      </c>
      <c r="D94" s="11" t="s">
        <v>2</v>
      </c>
      <c r="E94" s="11">
        <v>6</v>
      </c>
      <c r="F94" s="14">
        <v>1295</v>
      </c>
      <c r="G94" s="14">
        <f>F94*E94</f>
        <v>7770</v>
      </c>
      <c r="H94" s="13"/>
      <c r="I94" s="13"/>
      <c r="J94" s="13"/>
      <c r="K94" s="13">
        <f>SUM(H94:J94)</f>
        <v>0</v>
      </c>
      <c r="L94" s="13"/>
      <c r="M94" s="13"/>
      <c r="N94" s="13">
        <f>G94/2</f>
        <v>3885</v>
      </c>
      <c r="O94" s="13"/>
      <c r="P94" s="14"/>
      <c r="Q94" s="14"/>
      <c r="R94" s="14"/>
      <c r="S94" s="14"/>
      <c r="T94" s="14"/>
      <c r="U94" s="13"/>
      <c r="V94" s="13"/>
      <c r="W94" s="26">
        <f>SUM(L94:V94)</f>
        <v>3885</v>
      </c>
      <c r="X94" s="26"/>
      <c r="Y94" s="26"/>
      <c r="Z94" s="26"/>
      <c r="AA94" s="26">
        <f>G94/2</f>
        <v>3885</v>
      </c>
      <c r="AB94" s="26"/>
      <c r="AC94" s="36"/>
      <c r="AD94" s="36"/>
      <c r="AE94" s="36"/>
      <c r="AF94" s="36"/>
      <c r="AG94" s="36"/>
      <c r="AH94" s="36">
        <f>SUM(X94:AG94)</f>
        <v>3885</v>
      </c>
      <c r="AI94" s="3"/>
    </row>
    <row r="95" spans="1:35" x14ac:dyDescent="0.35">
      <c r="A95" s="10" t="s">
        <v>181</v>
      </c>
      <c r="B95" s="55" t="s">
        <v>94</v>
      </c>
      <c r="C95" s="1" t="s">
        <v>1</v>
      </c>
      <c r="D95" s="11"/>
      <c r="E95" s="11"/>
      <c r="F95" s="14"/>
      <c r="G95" s="24">
        <v>1</v>
      </c>
      <c r="H95" s="13"/>
      <c r="I95" s="13"/>
      <c r="J95" s="13"/>
      <c r="K95" s="13"/>
      <c r="L95" s="13"/>
      <c r="M95" s="13"/>
      <c r="N95" s="13"/>
      <c r="O95" s="13"/>
      <c r="P95" s="14"/>
      <c r="Q95" s="14"/>
      <c r="R95" s="14"/>
      <c r="S95" s="14"/>
      <c r="T95" s="14"/>
      <c r="U95" s="13"/>
      <c r="V95" s="13"/>
      <c r="W95" s="25">
        <v>0.5</v>
      </c>
      <c r="X95" s="26"/>
      <c r="Y95" s="26"/>
      <c r="Z95" s="26"/>
      <c r="AA95" s="26"/>
      <c r="AB95" s="26"/>
      <c r="AC95" s="36"/>
      <c r="AD95" s="36"/>
      <c r="AE95" s="36"/>
      <c r="AF95" s="36"/>
      <c r="AG95" s="36"/>
      <c r="AH95" s="25">
        <v>0.5</v>
      </c>
      <c r="AI95" s="3"/>
    </row>
    <row r="96" spans="1:35" x14ac:dyDescent="0.35">
      <c r="A96" s="10"/>
      <c r="B96" s="55"/>
      <c r="C96" s="11" t="s">
        <v>35</v>
      </c>
      <c r="D96" s="11" t="s">
        <v>84</v>
      </c>
      <c r="E96" s="11">
        <v>42</v>
      </c>
      <c r="F96" s="14">
        <v>335</v>
      </c>
      <c r="G96" s="14">
        <f>F96*E96</f>
        <v>14070</v>
      </c>
      <c r="H96" s="13"/>
      <c r="I96" s="13"/>
      <c r="J96" s="13"/>
      <c r="K96" s="13">
        <f>SUM(H96:J96)</f>
        <v>0</v>
      </c>
      <c r="L96" s="13"/>
      <c r="M96" s="13"/>
      <c r="N96" s="13">
        <f t="shared" ref="N96:N100" si="29">G96/2</f>
        <v>7035</v>
      </c>
      <c r="O96" s="13"/>
      <c r="P96" s="14"/>
      <c r="Q96" s="14"/>
      <c r="R96" s="14"/>
      <c r="S96" s="14"/>
      <c r="T96" s="14"/>
      <c r="U96" s="13"/>
      <c r="V96" s="13"/>
      <c r="W96" s="26">
        <f>SUM(L96:V96)</f>
        <v>7035</v>
      </c>
      <c r="X96" s="26"/>
      <c r="Y96" s="26"/>
      <c r="Z96" s="26"/>
      <c r="AA96" s="26">
        <f>G96/2</f>
        <v>7035</v>
      </c>
      <c r="AB96" s="26"/>
      <c r="AC96" s="36"/>
      <c r="AD96" s="36"/>
      <c r="AE96" s="36"/>
      <c r="AF96" s="36"/>
      <c r="AG96" s="36"/>
      <c r="AH96" s="36">
        <f>SUM(X96:AG96)</f>
        <v>7035</v>
      </c>
      <c r="AI96" s="3"/>
    </row>
    <row r="97" spans="1:35" x14ac:dyDescent="0.35">
      <c r="A97" s="10" t="s">
        <v>182</v>
      </c>
      <c r="B97" s="55" t="s">
        <v>95</v>
      </c>
      <c r="C97" s="1" t="s">
        <v>1</v>
      </c>
      <c r="D97" s="11"/>
      <c r="E97" s="11"/>
      <c r="F97" s="14"/>
      <c r="G97" s="24">
        <v>1</v>
      </c>
      <c r="H97" s="13"/>
      <c r="I97" s="13"/>
      <c r="J97" s="13"/>
      <c r="K97" s="13"/>
      <c r="L97" s="13"/>
      <c r="M97" s="13"/>
      <c r="N97" s="13"/>
      <c r="O97" s="13"/>
      <c r="P97" s="14"/>
      <c r="Q97" s="14"/>
      <c r="R97" s="14"/>
      <c r="S97" s="14"/>
      <c r="T97" s="14"/>
      <c r="U97" s="13"/>
      <c r="V97" s="13"/>
      <c r="W97" s="25">
        <v>0.5</v>
      </c>
      <c r="X97" s="26"/>
      <c r="Y97" s="26"/>
      <c r="Z97" s="26"/>
      <c r="AA97" s="26"/>
      <c r="AB97" s="26"/>
      <c r="AC97" s="36"/>
      <c r="AD97" s="36"/>
      <c r="AE97" s="36"/>
      <c r="AF97" s="36"/>
      <c r="AG97" s="36"/>
      <c r="AH97" s="25">
        <v>0.5</v>
      </c>
      <c r="AI97" s="3"/>
    </row>
    <row r="98" spans="1:35" x14ac:dyDescent="0.35">
      <c r="A98" s="10"/>
      <c r="B98" s="55"/>
      <c r="C98" s="11" t="s">
        <v>35</v>
      </c>
      <c r="D98" s="11" t="s">
        <v>84</v>
      </c>
      <c r="E98" s="11">
        <v>14</v>
      </c>
      <c r="F98" s="14">
        <v>955</v>
      </c>
      <c r="G98" s="14">
        <f>E98*F98</f>
        <v>13370</v>
      </c>
      <c r="H98" s="13"/>
      <c r="I98" s="13"/>
      <c r="J98" s="13"/>
      <c r="K98" s="13">
        <f>SUM(H98:J98)</f>
        <v>0</v>
      </c>
      <c r="L98" s="13"/>
      <c r="M98" s="13"/>
      <c r="N98" s="13">
        <f t="shared" si="29"/>
        <v>6685</v>
      </c>
      <c r="O98" s="13"/>
      <c r="P98" s="14"/>
      <c r="Q98" s="14"/>
      <c r="R98" s="14"/>
      <c r="S98" s="14"/>
      <c r="T98" s="14"/>
      <c r="U98" s="13"/>
      <c r="V98" s="13"/>
      <c r="W98" s="26">
        <f>SUM(L98:V98)</f>
        <v>6685</v>
      </c>
      <c r="X98" s="26"/>
      <c r="Y98" s="26"/>
      <c r="Z98" s="26"/>
      <c r="AA98" s="26">
        <f>G98/2</f>
        <v>6685</v>
      </c>
      <c r="AB98" s="26"/>
      <c r="AC98" s="36"/>
      <c r="AD98" s="36"/>
      <c r="AE98" s="36"/>
      <c r="AF98" s="36"/>
      <c r="AG98" s="36"/>
      <c r="AH98" s="36">
        <f>SUM(X98:AG98)</f>
        <v>6685</v>
      </c>
      <c r="AI98" s="3"/>
    </row>
    <row r="99" spans="1:35" x14ac:dyDescent="0.35">
      <c r="A99" s="10" t="s">
        <v>183</v>
      </c>
      <c r="B99" s="55" t="s">
        <v>96</v>
      </c>
      <c r="C99" s="1" t="s">
        <v>1</v>
      </c>
      <c r="D99" s="11"/>
      <c r="E99" s="11"/>
      <c r="F99" s="14"/>
      <c r="G99" s="24">
        <v>1</v>
      </c>
      <c r="H99" s="13"/>
      <c r="I99" s="13"/>
      <c r="J99" s="13"/>
      <c r="K99" s="13"/>
      <c r="L99" s="13"/>
      <c r="M99" s="13"/>
      <c r="N99" s="13"/>
      <c r="O99" s="13"/>
      <c r="P99" s="14"/>
      <c r="Q99" s="14"/>
      <c r="R99" s="14"/>
      <c r="S99" s="14"/>
      <c r="T99" s="14"/>
      <c r="U99" s="13"/>
      <c r="V99" s="13"/>
      <c r="W99" s="25">
        <v>0.5</v>
      </c>
      <c r="X99" s="26"/>
      <c r="Y99" s="26"/>
      <c r="Z99" s="26"/>
      <c r="AA99" s="26"/>
      <c r="AB99" s="26"/>
      <c r="AC99" s="36"/>
      <c r="AD99" s="36"/>
      <c r="AE99" s="36"/>
      <c r="AF99" s="36"/>
      <c r="AG99" s="36"/>
      <c r="AH99" s="25">
        <v>0.5</v>
      </c>
      <c r="AI99" s="3"/>
    </row>
    <row r="100" spans="1:35" x14ac:dyDescent="0.35">
      <c r="A100" s="10"/>
      <c r="B100" s="55"/>
      <c r="C100" s="11" t="s">
        <v>35</v>
      </c>
      <c r="D100" s="11" t="s">
        <v>97</v>
      </c>
      <c r="E100" s="11">
        <v>3000</v>
      </c>
      <c r="F100" s="14">
        <v>6</v>
      </c>
      <c r="G100" s="14">
        <f>E100*F100</f>
        <v>18000</v>
      </c>
      <c r="H100" s="13"/>
      <c r="I100" s="13"/>
      <c r="J100" s="13"/>
      <c r="K100" s="13">
        <f>SUM(H100:J100)</f>
        <v>0</v>
      </c>
      <c r="L100" s="13"/>
      <c r="M100" s="13"/>
      <c r="N100" s="13">
        <f t="shared" si="29"/>
        <v>9000</v>
      </c>
      <c r="O100" s="13"/>
      <c r="P100" s="14"/>
      <c r="Q100" s="14"/>
      <c r="R100" s="14"/>
      <c r="S100" s="14"/>
      <c r="T100" s="14"/>
      <c r="U100" s="13"/>
      <c r="V100" s="13"/>
      <c r="W100" s="26">
        <f>SUM(L100:V100)</f>
        <v>9000</v>
      </c>
      <c r="X100" s="26"/>
      <c r="Y100" s="26"/>
      <c r="Z100" s="26"/>
      <c r="AA100" s="26">
        <f>G100/2</f>
        <v>9000</v>
      </c>
      <c r="AB100" s="26"/>
      <c r="AC100" s="36"/>
      <c r="AD100" s="36"/>
      <c r="AE100" s="36"/>
      <c r="AF100" s="36"/>
      <c r="AG100" s="36"/>
      <c r="AH100" s="36">
        <f>SUM(X100:AG100)</f>
        <v>9000</v>
      </c>
      <c r="AI100" s="3"/>
    </row>
    <row r="101" spans="1:35" x14ac:dyDescent="0.35">
      <c r="A101" s="27" t="s">
        <v>179</v>
      </c>
      <c r="B101" s="54" t="s">
        <v>98</v>
      </c>
      <c r="C101" s="28"/>
      <c r="D101" s="28"/>
      <c r="E101" s="28"/>
      <c r="F101" s="28"/>
      <c r="G101" s="50">
        <v>1</v>
      </c>
      <c r="H101" s="28">
        <v>1</v>
      </c>
      <c r="I101" s="28">
        <v>1</v>
      </c>
      <c r="J101" s="28">
        <v>1</v>
      </c>
      <c r="K101" s="51">
        <v>0.125</v>
      </c>
      <c r="L101" s="28">
        <v>1</v>
      </c>
      <c r="M101" s="28">
        <v>1</v>
      </c>
      <c r="N101" s="28">
        <v>1</v>
      </c>
      <c r="O101" s="28">
        <v>1</v>
      </c>
      <c r="P101" s="28">
        <v>1</v>
      </c>
      <c r="Q101" s="28">
        <v>1</v>
      </c>
      <c r="R101" s="28">
        <v>1</v>
      </c>
      <c r="S101" s="28">
        <v>1</v>
      </c>
      <c r="T101" s="28">
        <v>1</v>
      </c>
      <c r="U101" s="28">
        <v>1</v>
      </c>
      <c r="V101" s="28">
        <v>1</v>
      </c>
      <c r="W101" s="51">
        <v>0.45829999999999999</v>
      </c>
      <c r="X101" s="28">
        <v>1</v>
      </c>
      <c r="Y101" s="28">
        <v>1</v>
      </c>
      <c r="Z101" s="28">
        <v>1</v>
      </c>
      <c r="AA101" s="28">
        <v>1</v>
      </c>
      <c r="AB101" s="28">
        <v>1</v>
      </c>
      <c r="AC101" s="28">
        <v>1</v>
      </c>
      <c r="AD101" s="28">
        <v>1</v>
      </c>
      <c r="AE101" s="28">
        <v>1</v>
      </c>
      <c r="AF101" s="28">
        <v>1</v>
      </c>
      <c r="AG101" s="28">
        <v>1</v>
      </c>
      <c r="AH101" s="51">
        <v>0.41670000000000001</v>
      </c>
      <c r="AI101" s="3"/>
    </row>
    <row r="102" spans="1:35" x14ac:dyDescent="0.35">
      <c r="A102" s="27" t="s">
        <v>178</v>
      </c>
      <c r="B102" s="58" t="s">
        <v>99</v>
      </c>
      <c r="C102" s="28"/>
      <c r="D102" s="33"/>
      <c r="E102" s="33"/>
      <c r="F102" s="49"/>
      <c r="G102" s="29">
        <f>G104+G106+G108+G110+G112+G114+G116+G118+G120+G122+G124+G126+G128+G130</f>
        <v>273890</v>
      </c>
      <c r="H102" s="29">
        <f>SUM(H104:H130)</f>
        <v>68400</v>
      </c>
      <c r="I102" s="29">
        <f>SUM(I104:I130)</f>
        <v>0</v>
      </c>
      <c r="J102" s="29">
        <f>SUM(J104:J130)</f>
        <v>0</v>
      </c>
      <c r="K102" s="29">
        <f t="shared" si="0"/>
        <v>68400</v>
      </c>
      <c r="L102" s="29">
        <f t="shared" ref="L102:V102" si="30">SUM(L104:L130)</f>
        <v>0</v>
      </c>
      <c r="M102" s="29">
        <f t="shared" si="30"/>
        <v>14000</v>
      </c>
      <c r="N102" s="29">
        <f t="shared" si="30"/>
        <v>0</v>
      </c>
      <c r="O102" s="29">
        <f t="shared" si="30"/>
        <v>0</v>
      </c>
      <c r="P102" s="29">
        <f t="shared" si="30"/>
        <v>0</v>
      </c>
      <c r="Q102" s="29">
        <f t="shared" si="30"/>
        <v>65400</v>
      </c>
      <c r="R102" s="29">
        <f t="shared" si="30"/>
        <v>0</v>
      </c>
      <c r="S102" s="29">
        <f t="shared" si="30"/>
        <v>0</v>
      </c>
      <c r="T102" s="29">
        <f t="shared" si="30"/>
        <v>0</v>
      </c>
      <c r="U102" s="29">
        <f t="shared" si="30"/>
        <v>0</v>
      </c>
      <c r="V102" s="29">
        <f t="shared" si="30"/>
        <v>0</v>
      </c>
      <c r="W102" s="29">
        <f t="shared" si="19"/>
        <v>79400</v>
      </c>
      <c r="X102" s="29">
        <f t="shared" ref="X102:AG102" si="31">SUM(X104:X130)</f>
        <v>0</v>
      </c>
      <c r="Y102" s="29">
        <f t="shared" si="31"/>
        <v>0</v>
      </c>
      <c r="Z102" s="29">
        <f t="shared" si="31"/>
        <v>7000</v>
      </c>
      <c r="AA102" s="29">
        <f t="shared" si="31"/>
        <v>15900</v>
      </c>
      <c r="AB102" s="29">
        <f t="shared" si="31"/>
        <v>4750</v>
      </c>
      <c r="AC102" s="29">
        <f t="shared" si="31"/>
        <v>0</v>
      </c>
      <c r="AD102" s="29">
        <f t="shared" si="31"/>
        <v>0</v>
      </c>
      <c r="AE102" s="29">
        <f t="shared" si="31"/>
        <v>0</v>
      </c>
      <c r="AF102" s="29">
        <f t="shared" si="31"/>
        <v>0</v>
      </c>
      <c r="AG102" s="29">
        <f t="shared" si="31"/>
        <v>0</v>
      </c>
      <c r="AH102" s="29">
        <f t="shared" si="16"/>
        <v>27650</v>
      </c>
      <c r="AI102" s="3"/>
    </row>
    <row r="103" spans="1:35" x14ac:dyDescent="0.35">
      <c r="A103" s="15" t="s">
        <v>184</v>
      </c>
      <c r="B103" s="55" t="s">
        <v>100</v>
      </c>
      <c r="C103" s="1" t="s">
        <v>1</v>
      </c>
      <c r="G103" s="24">
        <v>1</v>
      </c>
      <c r="W103" s="25">
        <v>1</v>
      </c>
      <c r="AI103" s="3"/>
    </row>
    <row r="104" spans="1:35" x14ac:dyDescent="0.35">
      <c r="A104" s="15"/>
      <c r="B104" s="55"/>
      <c r="C104" s="11" t="s">
        <v>35</v>
      </c>
      <c r="D104" s="11" t="s">
        <v>2</v>
      </c>
      <c r="E104" s="11">
        <v>4</v>
      </c>
      <c r="F104" s="14">
        <v>900</v>
      </c>
      <c r="G104" s="14">
        <f>F104*E104</f>
        <v>3600</v>
      </c>
      <c r="H104" s="13"/>
      <c r="I104" s="13"/>
      <c r="J104" s="13"/>
      <c r="K104" s="13">
        <f>SUM(H104:J104)</f>
        <v>0</v>
      </c>
      <c r="L104" s="13"/>
      <c r="M104" s="13">
        <v>3600</v>
      </c>
      <c r="N104" s="13"/>
      <c r="O104" s="13"/>
      <c r="P104" s="13"/>
      <c r="Q104" s="13"/>
      <c r="R104" s="14"/>
      <c r="S104" s="14"/>
      <c r="T104" s="14"/>
      <c r="U104" s="13"/>
      <c r="V104" s="13"/>
      <c r="W104" s="26">
        <f>SUM(L104:V104)</f>
        <v>3600</v>
      </c>
      <c r="X104" s="13"/>
      <c r="Y104" s="13"/>
      <c r="Z104" s="13"/>
      <c r="AA104" s="13"/>
      <c r="AB104" s="13"/>
      <c r="AC104" s="13"/>
      <c r="AD104" s="13"/>
      <c r="AE104" s="14"/>
      <c r="AF104" s="14"/>
      <c r="AG104" s="14"/>
      <c r="AH104" s="14">
        <f>SUM(X104:AG104)</f>
        <v>0</v>
      </c>
      <c r="AI104" s="3"/>
    </row>
    <row r="105" spans="1:35" x14ac:dyDescent="0.35">
      <c r="A105" s="15" t="s">
        <v>185</v>
      </c>
      <c r="B105" s="55" t="s">
        <v>101</v>
      </c>
      <c r="C105" s="1" t="s">
        <v>1</v>
      </c>
      <c r="D105" s="11"/>
      <c r="E105" s="11"/>
      <c r="F105" s="14"/>
      <c r="G105" s="24">
        <v>1</v>
      </c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4"/>
      <c r="S105" s="14"/>
      <c r="T105" s="14"/>
      <c r="U105" s="13"/>
      <c r="V105" s="13"/>
      <c r="W105" s="25">
        <v>1</v>
      </c>
      <c r="X105" s="13"/>
      <c r="Y105" s="13"/>
      <c r="Z105" s="13"/>
      <c r="AA105" s="13"/>
      <c r="AB105" s="13"/>
      <c r="AC105" s="13"/>
      <c r="AD105" s="13"/>
      <c r="AE105" s="14"/>
      <c r="AF105" s="14"/>
      <c r="AG105" s="14"/>
      <c r="AH105" s="14"/>
      <c r="AI105" s="3"/>
    </row>
    <row r="106" spans="1:35" x14ac:dyDescent="0.35">
      <c r="A106" s="15"/>
      <c r="B106" s="55"/>
      <c r="C106" s="11" t="s">
        <v>35</v>
      </c>
      <c r="D106" s="11" t="s">
        <v>2</v>
      </c>
      <c r="E106" s="11">
        <v>4</v>
      </c>
      <c r="F106" s="14">
        <v>900</v>
      </c>
      <c r="G106" s="14">
        <f t="shared" ref="G106:G130" si="32">F106*E106</f>
        <v>3600</v>
      </c>
      <c r="H106" s="13"/>
      <c r="I106" s="13"/>
      <c r="J106" s="13"/>
      <c r="K106" s="13">
        <f>SUM(H106:J106)</f>
        <v>0</v>
      </c>
      <c r="L106" s="13"/>
      <c r="M106" s="13">
        <v>3600</v>
      </c>
      <c r="N106" s="13"/>
      <c r="O106" s="13"/>
      <c r="P106" s="13"/>
      <c r="Q106" s="13"/>
      <c r="R106" s="14"/>
      <c r="S106" s="14"/>
      <c r="T106" s="14"/>
      <c r="U106" s="13"/>
      <c r="V106" s="13"/>
      <c r="W106" s="26">
        <f>SUM(L106:V106)</f>
        <v>3600</v>
      </c>
      <c r="X106" s="13"/>
      <c r="Y106" s="13"/>
      <c r="Z106" s="13"/>
      <c r="AA106" s="13"/>
      <c r="AB106" s="13"/>
      <c r="AC106" s="13"/>
      <c r="AD106" s="13"/>
      <c r="AE106" s="14"/>
      <c r="AF106" s="14"/>
      <c r="AG106" s="14"/>
      <c r="AH106" s="14">
        <f>SUM(X106:AG106)</f>
        <v>0</v>
      </c>
      <c r="AI106" s="3"/>
    </row>
    <row r="107" spans="1:35" x14ac:dyDescent="0.35">
      <c r="A107" s="15" t="s">
        <v>186</v>
      </c>
      <c r="B107" s="55" t="s">
        <v>102</v>
      </c>
      <c r="C107" s="1" t="s">
        <v>1</v>
      </c>
      <c r="D107" s="11"/>
      <c r="E107" s="11"/>
      <c r="F107" s="14"/>
      <c r="G107" s="24">
        <v>1</v>
      </c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4"/>
      <c r="S107" s="14"/>
      <c r="T107" s="14"/>
      <c r="U107" s="13"/>
      <c r="V107" s="13"/>
      <c r="W107" s="25">
        <v>1</v>
      </c>
      <c r="X107" s="13"/>
      <c r="Y107" s="13"/>
      <c r="Z107" s="13"/>
      <c r="AA107" s="13"/>
      <c r="AB107" s="13"/>
      <c r="AC107" s="13"/>
      <c r="AD107" s="13"/>
      <c r="AE107" s="14"/>
      <c r="AF107" s="14"/>
      <c r="AG107" s="14"/>
      <c r="AH107" s="14"/>
      <c r="AI107" s="3"/>
    </row>
    <row r="108" spans="1:35" x14ac:dyDescent="0.35">
      <c r="A108" s="15"/>
      <c r="B108" s="55"/>
      <c r="C108" s="11" t="s">
        <v>35</v>
      </c>
      <c r="D108" s="11" t="s">
        <v>103</v>
      </c>
      <c r="E108" s="11">
        <v>16</v>
      </c>
      <c r="F108" s="14">
        <v>425</v>
      </c>
      <c r="G108" s="14">
        <f t="shared" si="32"/>
        <v>6800</v>
      </c>
      <c r="H108" s="13"/>
      <c r="I108" s="13"/>
      <c r="J108" s="13"/>
      <c r="K108" s="13">
        <f>SUM(H108:J108)</f>
        <v>0</v>
      </c>
      <c r="L108" s="13"/>
      <c r="M108" s="13">
        <v>6800</v>
      </c>
      <c r="N108" s="13"/>
      <c r="O108" s="13"/>
      <c r="P108" s="13"/>
      <c r="Q108" s="13"/>
      <c r="R108" s="14"/>
      <c r="S108" s="14"/>
      <c r="T108" s="14"/>
      <c r="U108" s="13"/>
      <c r="V108" s="13"/>
      <c r="W108" s="26">
        <f>SUM(L108:V108)</f>
        <v>6800</v>
      </c>
      <c r="X108" s="13"/>
      <c r="Y108" s="13"/>
      <c r="Z108" s="13"/>
      <c r="AA108" s="13"/>
      <c r="AB108" s="13"/>
      <c r="AC108" s="13"/>
      <c r="AD108" s="13"/>
      <c r="AE108" s="14"/>
      <c r="AF108" s="14"/>
      <c r="AG108" s="14"/>
      <c r="AH108" s="14">
        <f>SUM(X108:AG108)</f>
        <v>0</v>
      </c>
      <c r="AI108" s="3"/>
    </row>
    <row r="109" spans="1:35" x14ac:dyDescent="0.35">
      <c r="A109" s="15" t="s">
        <v>187</v>
      </c>
      <c r="B109" s="55" t="s">
        <v>104</v>
      </c>
      <c r="C109" s="1" t="s">
        <v>1</v>
      </c>
      <c r="D109" s="11"/>
      <c r="E109" s="11"/>
      <c r="F109" s="14"/>
      <c r="G109" s="24">
        <v>1</v>
      </c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4"/>
      <c r="S109" s="14"/>
      <c r="T109" s="14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4"/>
      <c r="AF109" s="14"/>
      <c r="AG109" s="14"/>
      <c r="AH109" s="25">
        <v>1</v>
      </c>
      <c r="AI109" s="3"/>
    </row>
    <row r="110" spans="1:35" x14ac:dyDescent="0.35">
      <c r="A110" s="15"/>
      <c r="B110" s="55"/>
      <c r="C110" s="11" t="s">
        <v>35</v>
      </c>
      <c r="D110" s="11" t="s">
        <v>2</v>
      </c>
      <c r="E110" s="11">
        <v>4</v>
      </c>
      <c r="F110" s="14">
        <v>650</v>
      </c>
      <c r="G110" s="14">
        <f t="shared" si="32"/>
        <v>2600</v>
      </c>
      <c r="H110" s="13"/>
      <c r="I110" s="13"/>
      <c r="J110" s="13"/>
      <c r="K110" s="13">
        <f>SUM(H110:J110)</f>
        <v>0</v>
      </c>
      <c r="L110" s="13"/>
      <c r="M110" s="13"/>
      <c r="N110" s="13"/>
      <c r="O110" s="13"/>
      <c r="P110" s="13"/>
      <c r="Q110" s="13"/>
      <c r="R110" s="14"/>
      <c r="S110" s="14"/>
      <c r="T110" s="14"/>
      <c r="U110" s="13"/>
      <c r="V110" s="13"/>
      <c r="W110" s="13">
        <f>SUM(L110:V110)</f>
        <v>0</v>
      </c>
      <c r="X110" s="13"/>
      <c r="Y110" s="13"/>
      <c r="Z110" s="13"/>
      <c r="AA110" s="13">
        <f>G110</f>
        <v>2600</v>
      </c>
      <c r="AB110" s="13"/>
      <c r="AC110" s="13"/>
      <c r="AD110" s="13"/>
      <c r="AE110" s="14"/>
      <c r="AF110" s="14"/>
      <c r="AG110" s="14"/>
      <c r="AH110" s="36">
        <f>SUM(X110:AG110)</f>
        <v>2600</v>
      </c>
      <c r="AI110" s="3"/>
    </row>
    <row r="111" spans="1:35" x14ac:dyDescent="0.35">
      <c r="A111" s="15" t="s">
        <v>188</v>
      </c>
      <c r="B111" s="55" t="s">
        <v>105</v>
      </c>
      <c r="C111" s="1" t="s">
        <v>1</v>
      </c>
      <c r="D111" s="11"/>
      <c r="E111" s="11"/>
      <c r="F111" s="14"/>
      <c r="G111" s="24">
        <v>1</v>
      </c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4"/>
      <c r="S111" s="14"/>
      <c r="T111" s="14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4"/>
      <c r="AF111" s="14"/>
      <c r="AG111" s="14"/>
      <c r="AH111" s="25">
        <v>1</v>
      </c>
      <c r="AI111" s="3"/>
    </row>
    <row r="112" spans="1:35" x14ac:dyDescent="0.35">
      <c r="A112" s="15"/>
      <c r="B112" s="55"/>
      <c r="C112" s="11" t="s">
        <v>35</v>
      </c>
      <c r="D112" s="11" t="s">
        <v>2</v>
      </c>
      <c r="E112" s="11">
        <v>4</v>
      </c>
      <c r="F112" s="14">
        <v>1200</v>
      </c>
      <c r="G112" s="14">
        <f t="shared" si="32"/>
        <v>4800</v>
      </c>
      <c r="H112" s="13"/>
      <c r="I112" s="13"/>
      <c r="J112" s="13"/>
      <c r="K112" s="13">
        <f>SUM(H112:J112)</f>
        <v>0</v>
      </c>
      <c r="L112" s="13"/>
      <c r="M112" s="13"/>
      <c r="N112" s="13"/>
      <c r="O112" s="13"/>
      <c r="P112" s="13"/>
      <c r="Q112" s="13"/>
      <c r="R112" s="14"/>
      <c r="S112" s="14"/>
      <c r="T112" s="14"/>
      <c r="U112" s="13"/>
      <c r="V112" s="13"/>
      <c r="W112" s="13">
        <f>SUM(L112:V112)</f>
        <v>0</v>
      </c>
      <c r="X112" s="13"/>
      <c r="Y112" s="13"/>
      <c r="Z112" s="13"/>
      <c r="AA112" s="13">
        <f>G112</f>
        <v>4800</v>
      </c>
      <c r="AB112" s="13"/>
      <c r="AC112" s="13"/>
      <c r="AD112" s="13"/>
      <c r="AE112" s="14"/>
      <c r="AF112" s="14"/>
      <c r="AG112" s="14"/>
      <c r="AH112" s="36">
        <f>SUM(X112:AG112)</f>
        <v>4800</v>
      </c>
      <c r="AI112" s="3"/>
    </row>
    <row r="113" spans="1:35" x14ac:dyDescent="0.35">
      <c r="A113" s="15" t="s">
        <v>189</v>
      </c>
      <c r="B113" s="55" t="s">
        <v>106</v>
      </c>
      <c r="C113" s="1" t="s">
        <v>1</v>
      </c>
      <c r="D113" s="11"/>
      <c r="E113" s="11"/>
      <c r="F113" s="14"/>
      <c r="G113" s="24">
        <v>1</v>
      </c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4"/>
      <c r="S113" s="14"/>
      <c r="T113" s="14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4"/>
      <c r="AF113" s="14"/>
      <c r="AG113" s="14"/>
      <c r="AH113" s="25">
        <v>1</v>
      </c>
      <c r="AI113" s="3"/>
    </row>
    <row r="114" spans="1:35" x14ac:dyDescent="0.35">
      <c r="A114" s="15"/>
      <c r="B114" s="55"/>
      <c r="C114" s="11" t="s">
        <v>35</v>
      </c>
      <c r="D114" s="11" t="s">
        <v>84</v>
      </c>
      <c r="E114" s="11">
        <v>20</v>
      </c>
      <c r="F114" s="14">
        <v>425</v>
      </c>
      <c r="G114" s="14">
        <f t="shared" si="32"/>
        <v>8500</v>
      </c>
      <c r="H114" s="13"/>
      <c r="I114" s="13"/>
      <c r="J114" s="13"/>
      <c r="K114" s="13">
        <f>SUM(H114:J114)</f>
        <v>0</v>
      </c>
      <c r="L114" s="13"/>
      <c r="M114" s="13"/>
      <c r="N114" s="13"/>
      <c r="O114" s="13"/>
      <c r="P114" s="13"/>
      <c r="Q114" s="13"/>
      <c r="R114" s="14"/>
      <c r="S114" s="14"/>
      <c r="T114" s="14"/>
      <c r="U114" s="13"/>
      <c r="V114" s="13"/>
      <c r="W114" s="13">
        <f>SUM(L114:V114)</f>
        <v>0</v>
      </c>
      <c r="X114" s="13"/>
      <c r="Y114" s="13"/>
      <c r="Z114" s="13"/>
      <c r="AA114" s="13">
        <f>G114</f>
        <v>8500</v>
      </c>
      <c r="AB114" s="13"/>
      <c r="AC114" s="13"/>
      <c r="AD114" s="13"/>
      <c r="AE114" s="14"/>
      <c r="AF114" s="14"/>
      <c r="AG114" s="14"/>
      <c r="AH114" s="36">
        <f>SUM(X114:AG114)</f>
        <v>8500</v>
      </c>
      <c r="AI114" s="3"/>
    </row>
    <row r="115" spans="1:35" ht="27.75" customHeight="1" x14ac:dyDescent="0.35">
      <c r="A115" s="15" t="s">
        <v>190</v>
      </c>
      <c r="B115" s="55" t="s">
        <v>107</v>
      </c>
      <c r="C115" s="1" t="s">
        <v>1</v>
      </c>
      <c r="D115" s="11"/>
      <c r="E115" s="11"/>
      <c r="F115" s="14"/>
      <c r="G115" s="24">
        <v>1</v>
      </c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4"/>
      <c r="S115" s="14"/>
      <c r="T115" s="14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4"/>
      <c r="AF115" s="14"/>
      <c r="AG115" s="14"/>
      <c r="AH115" s="25">
        <v>1</v>
      </c>
      <c r="AI115" s="3"/>
    </row>
    <row r="116" spans="1:35" ht="27.75" customHeight="1" x14ac:dyDescent="0.35">
      <c r="A116" s="15"/>
      <c r="B116" s="55"/>
      <c r="C116" s="11" t="s">
        <v>35</v>
      </c>
      <c r="D116" s="11" t="s">
        <v>2</v>
      </c>
      <c r="E116" s="11">
        <v>1</v>
      </c>
      <c r="F116" s="14">
        <v>7000</v>
      </c>
      <c r="G116" s="14">
        <f t="shared" si="32"/>
        <v>7000</v>
      </c>
      <c r="H116" s="13"/>
      <c r="I116" s="13"/>
      <c r="J116" s="13"/>
      <c r="K116" s="13">
        <f>SUM(H116:J116)</f>
        <v>0</v>
      </c>
      <c r="L116" s="13"/>
      <c r="M116" s="13"/>
      <c r="N116" s="13"/>
      <c r="O116" s="13"/>
      <c r="P116" s="13"/>
      <c r="Q116" s="13"/>
      <c r="R116" s="14"/>
      <c r="S116" s="14"/>
      <c r="T116" s="14"/>
      <c r="U116" s="13"/>
      <c r="V116" s="13"/>
      <c r="W116" s="13">
        <f>SUM(L116:V116)</f>
        <v>0</v>
      </c>
      <c r="X116" s="13"/>
      <c r="Y116" s="13"/>
      <c r="Z116" s="13">
        <v>7000</v>
      </c>
      <c r="AA116" s="13"/>
      <c r="AB116" s="13"/>
      <c r="AC116" s="13"/>
      <c r="AD116" s="13"/>
      <c r="AE116" s="14"/>
      <c r="AF116" s="14"/>
      <c r="AG116" s="14"/>
      <c r="AH116" s="36">
        <f>SUM(X116:AG116)</f>
        <v>7000</v>
      </c>
      <c r="AI116" s="3"/>
    </row>
    <row r="117" spans="1:35" x14ac:dyDescent="0.35">
      <c r="A117" s="15" t="s">
        <v>191</v>
      </c>
      <c r="B117" s="55" t="s">
        <v>108</v>
      </c>
      <c r="C117" s="1" t="s">
        <v>1</v>
      </c>
      <c r="D117" s="11"/>
      <c r="E117" s="11"/>
      <c r="F117" s="14"/>
      <c r="G117" s="24">
        <v>1</v>
      </c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4"/>
      <c r="S117" s="14"/>
      <c r="T117" s="1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4"/>
      <c r="AF117" s="14"/>
      <c r="AG117" s="14"/>
      <c r="AH117" s="25">
        <v>1</v>
      </c>
      <c r="AI117" s="3"/>
    </row>
    <row r="118" spans="1:35" x14ac:dyDescent="0.35">
      <c r="A118" s="15"/>
      <c r="B118" s="55"/>
      <c r="C118" s="11" t="s">
        <v>35</v>
      </c>
      <c r="D118" s="11" t="s">
        <v>2</v>
      </c>
      <c r="E118" s="11">
        <v>50</v>
      </c>
      <c r="F118" s="14">
        <v>95</v>
      </c>
      <c r="G118" s="14">
        <f t="shared" si="32"/>
        <v>4750</v>
      </c>
      <c r="H118" s="13"/>
      <c r="I118" s="13"/>
      <c r="J118" s="13"/>
      <c r="K118" s="13">
        <f>SUM(H118:J118)</f>
        <v>0</v>
      </c>
      <c r="L118" s="13"/>
      <c r="M118" s="13"/>
      <c r="N118" s="13"/>
      <c r="O118" s="13"/>
      <c r="P118" s="13"/>
      <c r="Q118" s="13"/>
      <c r="R118" s="14"/>
      <c r="S118" s="14"/>
      <c r="T118" s="14"/>
      <c r="U118" s="13"/>
      <c r="V118" s="13"/>
      <c r="W118" s="13">
        <f>SUM(L118:V118)</f>
        <v>0</v>
      </c>
      <c r="X118" s="13"/>
      <c r="Y118" s="13"/>
      <c r="Z118" s="13"/>
      <c r="AA118" s="13"/>
      <c r="AB118" s="13">
        <v>4750</v>
      </c>
      <c r="AC118" s="13"/>
      <c r="AD118" s="13"/>
      <c r="AE118" s="14"/>
      <c r="AF118" s="14"/>
      <c r="AG118" s="14"/>
      <c r="AH118" s="36">
        <f>SUM(X118:AG118)</f>
        <v>4750</v>
      </c>
      <c r="AI118" s="3"/>
    </row>
    <row r="119" spans="1:35" x14ac:dyDescent="0.35">
      <c r="A119" s="15" t="s">
        <v>192</v>
      </c>
      <c r="B119" s="55" t="s">
        <v>109</v>
      </c>
      <c r="C119" s="1" t="s">
        <v>1</v>
      </c>
      <c r="D119" s="11"/>
      <c r="E119" s="11"/>
      <c r="F119" s="14"/>
      <c r="G119" s="24">
        <v>1</v>
      </c>
      <c r="H119" s="13"/>
      <c r="I119" s="13"/>
      <c r="J119" s="13"/>
      <c r="K119" s="25">
        <v>1</v>
      </c>
      <c r="L119" s="13"/>
      <c r="M119" s="13"/>
      <c r="N119" s="13"/>
      <c r="O119" s="13"/>
      <c r="P119" s="13"/>
      <c r="Q119" s="13"/>
      <c r="R119" s="14"/>
      <c r="S119" s="14"/>
      <c r="T119" s="14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4"/>
      <c r="AF119" s="14"/>
      <c r="AG119" s="14"/>
      <c r="AH119" s="14"/>
      <c r="AI119" s="3"/>
    </row>
    <row r="120" spans="1:35" x14ac:dyDescent="0.35">
      <c r="A120" s="15"/>
      <c r="B120" s="55"/>
      <c r="C120" s="11" t="s">
        <v>35</v>
      </c>
      <c r="D120" s="11" t="s">
        <v>2</v>
      </c>
      <c r="E120" s="11">
        <v>4</v>
      </c>
      <c r="F120" s="14">
        <v>3350</v>
      </c>
      <c r="G120" s="14">
        <f t="shared" si="32"/>
        <v>13400</v>
      </c>
      <c r="H120" s="13">
        <v>13400</v>
      </c>
      <c r="I120" s="13"/>
      <c r="J120" s="13"/>
      <c r="K120" s="26">
        <f>SUM(H120:J120)</f>
        <v>13400</v>
      </c>
      <c r="L120" s="13"/>
      <c r="M120" s="13"/>
      <c r="N120" s="13"/>
      <c r="O120" s="13"/>
      <c r="P120" s="13"/>
      <c r="Q120" s="13"/>
      <c r="R120" s="14"/>
      <c r="S120" s="14"/>
      <c r="T120" s="14"/>
      <c r="U120" s="13"/>
      <c r="V120" s="13"/>
      <c r="W120" s="13">
        <f>SUM(L120:V120)</f>
        <v>0</v>
      </c>
      <c r="X120" s="13"/>
      <c r="Y120" s="13"/>
      <c r="Z120" s="13"/>
      <c r="AA120" s="13"/>
      <c r="AB120" s="13"/>
      <c r="AC120" s="13"/>
      <c r="AD120" s="13"/>
      <c r="AE120" s="14"/>
      <c r="AF120" s="14"/>
      <c r="AG120" s="14"/>
      <c r="AH120" s="14">
        <f>SUM(X120:AG120)</f>
        <v>0</v>
      </c>
      <c r="AI120" s="3"/>
    </row>
    <row r="121" spans="1:35" x14ac:dyDescent="0.35">
      <c r="A121" s="15" t="s">
        <v>193</v>
      </c>
      <c r="B121" s="55" t="s">
        <v>110</v>
      </c>
      <c r="C121" s="1" t="s">
        <v>1</v>
      </c>
      <c r="D121" s="11"/>
      <c r="E121" s="11"/>
      <c r="F121" s="14"/>
      <c r="G121" s="24">
        <v>1</v>
      </c>
      <c r="H121" s="13"/>
      <c r="I121" s="13"/>
      <c r="J121" s="13"/>
      <c r="K121" s="25">
        <v>1</v>
      </c>
      <c r="L121" s="13"/>
      <c r="M121" s="13"/>
      <c r="N121" s="13"/>
      <c r="O121" s="13"/>
      <c r="P121" s="13"/>
      <c r="Q121" s="13"/>
      <c r="R121" s="14"/>
      <c r="S121" s="14"/>
      <c r="T121" s="14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4"/>
      <c r="AF121" s="14"/>
      <c r="AG121" s="14"/>
      <c r="AH121" s="14"/>
      <c r="AI121" s="3"/>
    </row>
    <row r="122" spans="1:35" x14ac:dyDescent="0.35">
      <c r="A122" s="15"/>
      <c r="B122" s="55"/>
      <c r="C122" s="11" t="s">
        <v>35</v>
      </c>
      <c r="D122" s="11" t="s">
        <v>2</v>
      </c>
      <c r="E122" s="11">
        <v>4</v>
      </c>
      <c r="F122" s="14">
        <v>8000</v>
      </c>
      <c r="G122" s="14">
        <f t="shared" si="32"/>
        <v>32000</v>
      </c>
      <c r="H122" s="13">
        <v>32000</v>
      </c>
      <c r="I122" s="13"/>
      <c r="J122" s="13"/>
      <c r="K122" s="26">
        <f>SUM(H122:J122)</f>
        <v>32000</v>
      </c>
      <c r="L122" s="13"/>
      <c r="M122" s="13"/>
      <c r="N122" s="13"/>
      <c r="O122" s="13"/>
      <c r="P122" s="13"/>
      <c r="Q122" s="13"/>
      <c r="R122" s="14"/>
      <c r="S122" s="14"/>
      <c r="T122" s="14"/>
      <c r="U122" s="13"/>
      <c r="V122" s="13"/>
      <c r="W122" s="13">
        <f>SUM(L122:V122)</f>
        <v>0</v>
      </c>
      <c r="X122" s="13"/>
      <c r="Y122" s="13"/>
      <c r="Z122" s="13"/>
      <c r="AA122" s="13"/>
      <c r="AB122" s="13"/>
      <c r="AC122" s="13"/>
      <c r="AD122" s="13"/>
      <c r="AE122" s="14"/>
      <c r="AF122" s="14"/>
      <c r="AG122" s="14"/>
      <c r="AH122" s="14">
        <f>SUM(X122:AG122)</f>
        <v>0</v>
      </c>
      <c r="AI122" s="3"/>
    </row>
    <row r="123" spans="1:35" x14ac:dyDescent="0.35">
      <c r="A123" s="15" t="s">
        <v>194</v>
      </c>
      <c r="B123" s="55" t="s">
        <v>201</v>
      </c>
      <c r="C123" s="1" t="s">
        <v>1</v>
      </c>
      <c r="D123" s="11"/>
      <c r="E123" s="11"/>
      <c r="F123" s="14"/>
      <c r="G123" s="24">
        <v>1</v>
      </c>
      <c r="H123" s="13"/>
      <c r="I123" s="13"/>
      <c r="J123" s="13"/>
      <c r="K123" s="25">
        <v>1</v>
      </c>
      <c r="L123" s="13"/>
      <c r="M123" s="13"/>
      <c r="N123" s="13"/>
      <c r="O123" s="13"/>
      <c r="P123" s="13"/>
      <c r="Q123" s="13"/>
      <c r="R123" s="14"/>
      <c r="S123" s="14"/>
      <c r="T123" s="14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4"/>
      <c r="AF123" s="14"/>
      <c r="AG123" s="14"/>
      <c r="AH123" s="14"/>
      <c r="AI123" s="3"/>
    </row>
    <row r="124" spans="1:35" x14ac:dyDescent="0.35">
      <c r="A124" s="15"/>
      <c r="B124" s="55"/>
      <c r="C124" s="11" t="s">
        <v>35</v>
      </c>
      <c r="D124" s="11" t="s">
        <v>84</v>
      </c>
      <c r="E124" s="11">
        <v>40</v>
      </c>
      <c r="F124" s="14">
        <f>350*5.23</f>
        <v>1830.5000000000002</v>
      </c>
      <c r="G124" s="14">
        <f>F124*E124</f>
        <v>73220.000000000015</v>
      </c>
      <c r="H124" s="13">
        <v>23000</v>
      </c>
      <c r="I124" s="13"/>
      <c r="J124" s="13"/>
      <c r="K124" s="26">
        <v>73220.000000000015</v>
      </c>
      <c r="L124" s="13"/>
      <c r="M124" s="13"/>
      <c r="N124" s="13"/>
      <c r="O124" s="13"/>
      <c r="P124" s="13"/>
      <c r="Q124" s="13"/>
      <c r="R124" s="14"/>
      <c r="S124" s="14"/>
      <c r="T124" s="14"/>
      <c r="U124" s="13"/>
      <c r="V124" s="13"/>
      <c r="W124" s="13">
        <f>SUM(L124:V124)</f>
        <v>0</v>
      </c>
      <c r="X124" s="13"/>
      <c r="Y124" s="13"/>
      <c r="Z124" s="13"/>
      <c r="AA124" s="13"/>
      <c r="AB124" s="13"/>
      <c r="AC124" s="13"/>
      <c r="AD124" s="13"/>
      <c r="AE124" s="14"/>
      <c r="AF124" s="14"/>
      <c r="AG124" s="14"/>
      <c r="AH124" s="14">
        <f>SUM(X124:AG124)</f>
        <v>0</v>
      </c>
      <c r="AI124" s="3"/>
    </row>
    <row r="125" spans="1:35" x14ac:dyDescent="0.35">
      <c r="A125" s="15" t="s">
        <v>195</v>
      </c>
      <c r="B125" s="55" t="s">
        <v>111</v>
      </c>
      <c r="C125" s="1" t="s">
        <v>1</v>
      </c>
      <c r="D125" s="11"/>
      <c r="E125" s="11"/>
      <c r="F125" s="14"/>
      <c r="G125" s="24">
        <v>1</v>
      </c>
      <c r="H125" s="13"/>
      <c r="I125" s="13"/>
      <c r="J125" s="13"/>
      <c r="K125" s="62"/>
      <c r="L125" s="13"/>
      <c r="M125" s="13"/>
      <c r="N125" s="13"/>
      <c r="O125" s="13"/>
      <c r="P125" s="13"/>
      <c r="Q125" s="13"/>
      <c r="R125" s="14"/>
      <c r="S125" s="14"/>
      <c r="T125" s="14"/>
      <c r="U125" s="13"/>
      <c r="V125" s="13"/>
      <c r="W125" s="25">
        <v>1</v>
      </c>
      <c r="X125" s="13"/>
      <c r="Y125" s="13"/>
      <c r="Z125" s="13"/>
      <c r="AA125" s="13"/>
      <c r="AB125" s="13"/>
      <c r="AC125" s="13"/>
      <c r="AD125" s="13"/>
      <c r="AE125" s="14"/>
      <c r="AF125" s="14"/>
      <c r="AG125" s="14"/>
      <c r="AH125" s="14"/>
      <c r="AI125" s="3"/>
    </row>
    <row r="126" spans="1:35" x14ac:dyDescent="0.35">
      <c r="A126" s="15"/>
      <c r="B126" s="55"/>
      <c r="C126" s="11" t="s">
        <v>35</v>
      </c>
      <c r="D126" s="11" t="s">
        <v>2</v>
      </c>
      <c r="E126" s="11">
        <v>4</v>
      </c>
      <c r="F126" s="14">
        <v>3600</v>
      </c>
      <c r="G126" s="14">
        <f t="shared" si="32"/>
        <v>14400</v>
      </c>
      <c r="H126" s="13"/>
      <c r="I126" s="13"/>
      <c r="J126" s="13"/>
      <c r="K126" s="13">
        <f>SUM(H126:J126)</f>
        <v>0</v>
      </c>
      <c r="L126" s="13"/>
      <c r="M126" s="13"/>
      <c r="N126" s="13"/>
      <c r="O126" s="13"/>
      <c r="P126" s="13"/>
      <c r="Q126" s="14">
        <v>14400</v>
      </c>
      <c r="R126" s="14"/>
      <c r="S126" s="14"/>
      <c r="T126" s="14"/>
      <c r="U126" s="13"/>
      <c r="V126" s="13"/>
      <c r="W126" s="26">
        <f>SUM(L126:V126)</f>
        <v>14400</v>
      </c>
      <c r="X126" s="13"/>
      <c r="Y126" s="13"/>
      <c r="Z126" s="13"/>
      <c r="AA126" s="13"/>
      <c r="AB126" s="13"/>
      <c r="AC126" s="13"/>
      <c r="AD126" s="14"/>
      <c r="AE126" s="14"/>
      <c r="AF126" s="14"/>
      <c r="AG126" s="14"/>
      <c r="AH126" s="14">
        <f>SUM(X126:AG126)</f>
        <v>0</v>
      </c>
      <c r="AI126" s="3"/>
    </row>
    <row r="127" spans="1:35" x14ac:dyDescent="0.35">
      <c r="A127" s="15" t="s">
        <v>196</v>
      </c>
      <c r="B127" s="55" t="s">
        <v>112</v>
      </c>
      <c r="C127" s="1" t="s">
        <v>1</v>
      </c>
      <c r="D127" s="11"/>
      <c r="E127" s="11"/>
      <c r="F127" s="14"/>
      <c r="G127" s="24">
        <v>1</v>
      </c>
      <c r="H127" s="13"/>
      <c r="I127" s="13"/>
      <c r="J127" s="13"/>
      <c r="K127" s="13"/>
      <c r="L127" s="13"/>
      <c r="M127" s="13"/>
      <c r="N127" s="13"/>
      <c r="O127" s="13"/>
      <c r="P127" s="13"/>
      <c r="Q127" s="14"/>
      <c r="R127" s="14"/>
      <c r="S127" s="14"/>
      <c r="T127" s="14"/>
      <c r="U127" s="13"/>
      <c r="V127" s="13"/>
      <c r="W127" s="25">
        <v>1</v>
      </c>
      <c r="X127" s="13"/>
      <c r="Y127" s="13"/>
      <c r="Z127" s="13"/>
      <c r="AA127" s="13"/>
      <c r="AB127" s="13"/>
      <c r="AC127" s="13"/>
      <c r="AD127" s="14"/>
      <c r="AE127" s="14"/>
      <c r="AF127" s="14"/>
      <c r="AG127" s="14"/>
      <c r="AH127" s="14"/>
      <c r="AI127" s="3"/>
    </row>
    <row r="128" spans="1:35" x14ac:dyDescent="0.35">
      <c r="A128" s="15"/>
      <c r="B128" s="55"/>
      <c r="C128" s="11" t="s">
        <v>35</v>
      </c>
      <c r="D128" s="11" t="s">
        <v>2</v>
      </c>
      <c r="E128" s="11">
        <v>4</v>
      </c>
      <c r="F128" s="14">
        <v>6500</v>
      </c>
      <c r="G128" s="14">
        <f t="shared" si="32"/>
        <v>26000</v>
      </c>
      <c r="H128" s="13"/>
      <c r="I128" s="13"/>
      <c r="J128" s="13"/>
      <c r="K128" s="13">
        <f>SUM(H128:J128)</f>
        <v>0</v>
      </c>
      <c r="L128" s="13"/>
      <c r="M128" s="13"/>
      <c r="N128" s="13"/>
      <c r="O128" s="13"/>
      <c r="P128" s="13"/>
      <c r="Q128" s="14">
        <v>26000</v>
      </c>
      <c r="R128" s="14"/>
      <c r="S128" s="14"/>
      <c r="T128" s="14"/>
      <c r="U128" s="13"/>
      <c r="V128" s="13"/>
      <c r="W128" s="26">
        <f>SUM(L128:V128)</f>
        <v>26000</v>
      </c>
      <c r="X128" s="13"/>
      <c r="Y128" s="13"/>
      <c r="Z128" s="13"/>
      <c r="AA128" s="13"/>
      <c r="AB128" s="13"/>
      <c r="AC128" s="13"/>
      <c r="AD128" s="14"/>
      <c r="AE128" s="14"/>
      <c r="AF128" s="14"/>
      <c r="AG128" s="14"/>
      <c r="AH128" s="14">
        <f>SUM(X128:AG128)</f>
        <v>0</v>
      </c>
      <c r="AI128" s="3"/>
    </row>
    <row r="129" spans="1:35" x14ac:dyDescent="0.35">
      <c r="A129" s="15" t="s">
        <v>197</v>
      </c>
      <c r="B129" s="55" t="s">
        <v>202</v>
      </c>
      <c r="C129" s="1" t="s">
        <v>1</v>
      </c>
      <c r="D129" s="11"/>
      <c r="E129" s="11"/>
      <c r="F129" s="14"/>
      <c r="G129" s="24">
        <v>1</v>
      </c>
      <c r="H129" s="13"/>
      <c r="I129" s="13"/>
      <c r="J129" s="13"/>
      <c r="K129" s="13"/>
      <c r="L129" s="13"/>
      <c r="M129" s="13"/>
      <c r="N129" s="13"/>
      <c r="O129" s="13"/>
      <c r="P129" s="13"/>
      <c r="Q129" s="14"/>
      <c r="R129" s="14"/>
      <c r="S129" s="14"/>
      <c r="T129" s="14"/>
      <c r="U129" s="13"/>
      <c r="V129" s="13"/>
      <c r="W129" s="25">
        <v>1</v>
      </c>
      <c r="X129" s="13"/>
      <c r="Y129" s="13"/>
      <c r="Z129" s="13"/>
      <c r="AA129" s="13"/>
      <c r="AB129" s="13"/>
      <c r="AC129" s="13"/>
      <c r="AD129" s="14"/>
      <c r="AE129" s="14"/>
      <c r="AF129" s="14"/>
      <c r="AG129" s="14"/>
      <c r="AH129" s="14"/>
      <c r="AI129" s="3"/>
    </row>
    <row r="130" spans="1:35" x14ac:dyDescent="0.35">
      <c r="A130" s="15"/>
      <c r="B130" s="55"/>
      <c r="C130" s="11" t="s">
        <v>35</v>
      </c>
      <c r="D130" s="11" t="s">
        <v>103</v>
      </c>
      <c r="E130" s="11">
        <v>40</v>
      </c>
      <c r="F130" s="14">
        <f>350*5.23</f>
        <v>1830.5000000000002</v>
      </c>
      <c r="G130" s="14">
        <f t="shared" si="32"/>
        <v>73220.000000000015</v>
      </c>
      <c r="H130" s="13"/>
      <c r="I130" s="13"/>
      <c r="J130" s="13"/>
      <c r="K130" s="13">
        <f>SUM(H130:J130)</f>
        <v>0</v>
      </c>
      <c r="L130" s="13"/>
      <c r="M130" s="13"/>
      <c r="N130" s="13"/>
      <c r="O130" s="13"/>
      <c r="P130" s="13"/>
      <c r="Q130" s="14">
        <v>25000</v>
      </c>
      <c r="R130" s="14"/>
      <c r="S130" s="14"/>
      <c r="T130" s="14"/>
      <c r="U130" s="13"/>
      <c r="V130" s="13"/>
      <c r="W130" s="26">
        <v>73220.000000000015</v>
      </c>
      <c r="X130" s="13"/>
      <c r="Y130" s="13"/>
      <c r="Z130" s="13"/>
      <c r="AA130" s="13"/>
      <c r="AB130" s="13"/>
      <c r="AC130" s="13"/>
      <c r="AD130" s="14"/>
      <c r="AE130" s="14"/>
      <c r="AF130" s="14"/>
      <c r="AG130" s="14"/>
      <c r="AH130" s="14">
        <f>SUM(X130:AG130)</f>
        <v>0</v>
      </c>
      <c r="AI130" s="3"/>
    </row>
    <row r="131" spans="1:35" x14ac:dyDescent="0.35">
      <c r="A131" s="27" t="s">
        <v>198</v>
      </c>
      <c r="B131" s="58" t="s">
        <v>113</v>
      </c>
      <c r="C131" s="28"/>
      <c r="D131" s="33"/>
      <c r="E131" s="33"/>
      <c r="F131" s="49"/>
      <c r="G131" s="29">
        <f>G133+G135</f>
        <v>35800</v>
      </c>
      <c r="H131" s="29">
        <f>SUM(H133:H135)</f>
        <v>0</v>
      </c>
      <c r="I131" s="29">
        <f>SUM(I133:I135)</f>
        <v>35800</v>
      </c>
      <c r="J131" s="29">
        <f>SUM(J133:J135)</f>
        <v>0</v>
      </c>
      <c r="K131" s="29">
        <f t="shared" ref="K131:K137" si="33">SUM(H131:J131)</f>
        <v>35800</v>
      </c>
      <c r="L131" s="29">
        <f t="shared" ref="L131:V131" si="34">SUM(L133:L135)</f>
        <v>0</v>
      </c>
      <c r="M131" s="29">
        <f t="shared" si="34"/>
        <v>0</v>
      </c>
      <c r="N131" s="29">
        <f t="shared" si="34"/>
        <v>0</v>
      </c>
      <c r="O131" s="29">
        <f t="shared" si="34"/>
        <v>0</v>
      </c>
      <c r="P131" s="29">
        <f t="shared" si="34"/>
        <v>0</v>
      </c>
      <c r="Q131" s="29">
        <f t="shared" si="34"/>
        <v>0</v>
      </c>
      <c r="R131" s="29">
        <f t="shared" si="34"/>
        <v>0</v>
      </c>
      <c r="S131" s="29">
        <f t="shared" si="34"/>
        <v>0</v>
      </c>
      <c r="T131" s="29">
        <f t="shared" si="34"/>
        <v>0</v>
      </c>
      <c r="U131" s="29">
        <f t="shared" si="34"/>
        <v>0</v>
      </c>
      <c r="V131" s="29">
        <f t="shared" si="34"/>
        <v>0</v>
      </c>
      <c r="W131" s="29">
        <f t="shared" ref="W131:W137" si="35">SUM(L131:V131)</f>
        <v>0</v>
      </c>
      <c r="X131" s="29">
        <f t="shared" ref="X131:AG131" si="36">SUM(X133:X135)</f>
        <v>0</v>
      </c>
      <c r="Y131" s="29">
        <f t="shared" si="36"/>
        <v>0</v>
      </c>
      <c r="Z131" s="29">
        <f t="shared" si="36"/>
        <v>0</v>
      </c>
      <c r="AA131" s="29">
        <f t="shared" si="36"/>
        <v>0</v>
      </c>
      <c r="AB131" s="29">
        <f t="shared" si="36"/>
        <v>0</v>
      </c>
      <c r="AC131" s="29">
        <f t="shared" si="36"/>
        <v>0</v>
      </c>
      <c r="AD131" s="29">
        <f t="shared" si="36"/>
        <v>0</v>
      </c>
      <c r="AE131" s="29">
        <f t="shared" si="36"/>
        <v>0</v>
      </c>
      <c r="AF131" s="29">
        <f t="shared" si="36"/>
        <v>0</v>
      </c>
      <c r="AG131" s="29">
        <f t="shared" si="36"/>
        <v>0</v>
      </c>
      <c r="AH131" s="29">
        <f t="shared" ref="AH131:AH137" si="37">SUM(X131:AG131)</f>
        <v>0</v>
      </c>
      <c r="AI131" s="3"/>
    </row>
    <row r="132" spans="1:35" x14ac:dyDescent="0.35">
      <c r="A132" s="10" t="s">
        <v>199</v>
      </c>
      <c r="B132" s="55" t="s">
        <v>114</v>
      </c>
      <c r="C132" s="1" t="s">
        <v>1</v>
      </c>
      <c r="G132" s="24">
        <v>1</v>
      </c>
      <c r="K132" s="25">
        <v>1</v>
      </c>
      <c r="AI132" s="3"/>
    </row>
    <row r="133" spans="1:35" x14ac:dyDescent="0.35">
      <c r="A133" s="10"/>
      <c r="B133" s="55"/>
      <c r="C133" s="11" t="s">
        <v>35</v>
      </c>
      <c r="D133" s="11" t="s">
        <v>103</v>
      </c>
      <c r="E133" s="11">
        <v>20</v>
      </c>
      <c r="F133" s="14">
        <v>450</v>
      </c>
      <c r="G133" s="14">
        <f>F133*E133</f>
        <v>9000</v>
      </c>
      <c r="H133" s="13"/>
      <c r="I133" s="13">
        <f>G133</f>
        <v>9000</v>
      </c>
      <c r="J133" s="13"/>
      <c r="K133" s="26">
        <f>SUM(H133:J133)</f>
        <v>9000</v>
      </c>
      <c r="L133" s="13"/>
      <c r="M133" s="13"/>
      <c r="N133" s="13"/>
      <c r="O133" s="13"/>
      <c r="P133" s="13"/>
      <c r="Q133" s="14"/>
      <c r="R133" s="14"/>
      <c r="S133" s="14"/>
      <c r="T133" s="14"/>
      <c r="U133" s="13"/>
      <c r="V133" s="13"/>
      <c r="W133" s="13">
        <f>SUM(L133:V133)</f>
        <v>0</v>
      </c>
      <c r="X133" s="13"/>
      <c r="Y133" s="13"/>
      <c r="Z133" s="13"/>
      <c r="AA133" s="13"/>
      <c r="AB133" s="13"/>
      <c r="AC133" s="13"/>
      <c r="AD133" s="14"/>
      <c r="AE133" s="14"/>
      <c r="AF133" s="14"/>
      <c r="AG133" s="14"/>
      <c r="AH133" s="14">
        <f>SUM(X133:AG133)</f>
        <v>0</v>
      </c>
      <c r="AI133" s="3"/>
    </row>
    <row r="134" spans="1:35" x14ac:dyDescent="0.35">
      <c r="A134" s="10" t="s">
        <v>200</v>
      </c>
      <c r="B134" s="55" t="s">
        <v>115</v>
      </c>
      <c r="C134" s="1" t="s">
        <v>1</v>
      </c>
      <c r="D134" s="11"/>
      <c r="E134" s="11"/>
      <c r="F134" s="14"/>
      <c r="G134" s="24">
        <v>1</v>
      </c>
      <c r="H134" s="13"/>
      <c r="I134" s="13"/>
      <c r="J134" s="13"/>
      <c r="K134" s="25">
        <v>1</v>
      </c>
      <c r="L134" s="13"/>
      <c r="M134" s="13"/>
      <c r="N134" s="13"/>
      <c r="O134" s="13"/>
      <c r="P134" s="13"/>
      <c r="Q134" s="14"/>
      <c r="R134" s="14"/>
      <c r="S134" s="14"/>
      <c r="T134" s="14"/>
      <c r="U134" s="13"/>
      <c r="V134" s="13"/>
      <c r="W134" s="13"/>
      <c r="X134" s="13"/>
      <c r="Y134" s="13"/>
      <c r="Z134" s="13"/>
      <c r="AA134" s="13"/>
      <c r="AB134" s="13"/>
      <c r="AC134" s="13"/>
      <c r="AD134" s="14"/>
      <c r="AE134" s="14"/>
      <c r="AF134" s="14"/>
      <c r="AG134" s="14"/>
      <c r="AH134" s="14"/>
      <c r="AI134" s="3"/>
    </row>
    <row r="135" spans="1:35" ht="15" thickBot="1" x14ac:dyDescent="0.4">
      <c r="A135" s="10"/>
      <c r="B135" s="55"/>
      <c r="C135" s="11" t="s">
        <v>35</v>
      </c>
      <c r="D135" s="11" t="s">
        <v>103</v>
      </c>
      <c r="E135" s="11">
        <v>80</v>
      </c>
      <c r="F135" s="14">
        <v>335</v>
      </c>
      <c r="G135" s="14">
        <f>F135*E135</f>
        <v>26800</v>
      </c>
      <c r="H135" s="13"/>
      <c r="I135" s="13">
        <f t="shared" ref="I135" si="38">G135</f>
        <v>26800</v>
      </c>
      <c r="J135" s="13"/>
      <c r="K135" s="26">
        <f>SUM(H135:J135)</f>
        <v>26800</v>
      </c>
      <c r="L135" s="13"/>
      <c r="M135" s="13"/>
      <c r="N135" s="13"/>
      <c r="O135" s="13"/>
      <c r="P135" s="13"/>
      <c r="Q135" s="14"/>
      <c r="R135" s="14"/>
      <c r="S135" s="14"/>
      <c r="T135" s="14"/>
      <c r="U135" s="13"/>
      <c r="V135" s="13"/>
      <c r="W135" s="13">
        <f>SUM(L135:V135)</f>
        <v>0</v>
      </c>
      <c r="X135" s="13"/>
      <c r="Y135" s="13"/>
      <c r="Z135" s="13"/>
      <c r="AA135" s="13"/>
      <c r="AB135" s="13"/>
      <c r="AC135" s="13"/>
      <c r="AD135" s="14"/>
      <c r="AE135" s="14"/>
      <c r="AF135" s="14"/>
      <c r="AG135" s="14"/>
      <c r="AH135" s="14">
        <f>SUM(X135:AG135)</f>
        <v>0</v>
      </c>
      <c r="AI135" s="3"/>
    </row>
    <row r="136" spans="1:35" ht="15" hidden="1" thickBot="1" x14ac:dyDescent="0.4">
      <c r="A136" s="4"/>
      <c r="B136" s="59" t="s">
        <v>116</v>
      </c>
      <c r="C136" s="5" t="s">
        <v>35</v>
      </c>
      <c r="D136" s="6"/>
      <c r="E136" s="6"/>
      <c r="F136" s="7"/>
      <c r="G136" s="7">
        <f>G131+G102+G92</f>
        <v>362900</v>
      </c>
      <c r="H136" s="7">
        <f>H131+H102+H92</f>
        <v>68400</v>
      </c>
      <c r="I136" s="7">
        <f>I131+I102+I92</f>
        <v>35800</v>
      </c>
      <c r="J136" s="7">
        <f>J131+J102+J92</f>
        <v>0</v>
      </c>
      <c r="K136" s="7">
        <f t="shared" si="33"/>
        <v>104200</v>
      </c>
      <c r="L136" s="7">
        <f t="shared" ref="L136:V136" si="39">L131+L102+L92</f>
        <v>0</v>
      </c>
      <c r="M136" s="7">
        <f t="shared" si="39"/>
        <v>14000</v>
      </c>
      <c r="N136" s="7">
        <f t="shared" si="39"/>
        <v>26605</v>
      </c>
      <c r="O136" s="7">
        <f t="shared" si="39"/>
        <v>0</v>
      </c>
      <c r="P136" s="7">
        <f t="shared" si="39"/>
        <v>0</v>
      </c>
      <c r="Q136" s="7">
        <f t="shared" si="39"/>
        <v>65400</v>
      </c>
      <c r="R136" s="7">
        <f t="shared" si="39"/>
        <v>0</v>
      </c>
      <c r="S136" s="7">
        <f t="shared" si="39"/>
        <v>0</v>
      </c>
      <c r="T136" s="7">
        <f t="shared" si="39"/>
        <v>0</v>
      </c>
      <c r="U136" s="7">
        <f t="shared" si="39"/>
        <v>0</v>
      </c>
      <c r="V136" s="7">
        <f t="shared" si="39"/>
        <v>0</v>
      </c>
      <c r="W136" s="7">
        <f t="shared" si="35"/>
        <v>106005</v>
      </c>
      <c r="X136" s="7">
        <f t="shared" ref="X136:AG136" si="40">X131+X102+X92</f>
        <v>0</v>
      </c>
      <c r="Y136" s="7">
        <f t="shared" si="40"/>
        <v>0</v>
      </c>
      <c r="Z136" s="7">
        <f t="shared" si="40"/>
        <v>7000</v>
      </c>
      <c r="AA136" s="7">
        <f t="shared" si="40"/>
        <v>42505</v>
      </c>
      <c r="AB136" s="7">
        <f t="shared" si="40"/>
        <v>4750</v>
      </c>
      <c r="AC136" s="7">
        <f t="shared" si="40"/>
        <v>0</v>
      </c>
      <c r="AD136" s="7">
        <f t="shared" si="40"/>
        <v>0</v>
      </c>
      <c r="AE136" s="7">
        <f t="shared" si="40"/>
        <v>0</v>
      </c>
      <c r="AF136" s="7">
        <f t="shared" si="40"/>
        <v>0</v>
      </c>
      <c r="AG136" s="7">
        <f t="shared" si="40"/>
        <v>0</v>
      </c>
      <c r="AH136" s="7">
        <f t="shared" si="37"/>
        <v>54255</v>
      </c>
      <c r="AI136" s="3"/>
    </row>
    <row r="137" spans="1:35" ht="15" thickBot="1" x14ac:dyDescent="0.4">
      <c r="A137" s="45"/>
      <c r="B137" s="60" t="s">
        <v>117</v>
      </c>
      <c r="C137" s="46" t="s">
        <v>35</v>
      </c>
      <c r="D137" s="47"/>
      <c r="E137" s="47" t="s">
        <v>118</v>
      </c>
      <c r="F137" s="48" t="s">
        <v>118</v>
      </c>
      <c r="G137" s="48">
        <f>G91+G136</f>
        <v>3293732</v>
      </c>
      <c r="H137" s="48">
        <f>H91+H136</f>
        <v>68400</v>
      </c>
      <c r="I137" s="48">
        <f>I91+I136</f>
        <v>35800</v>
      </c>
      <c r="J137" s="48">
        <f>J91+J136</f>
        <v>0</v>
      </c>
      <c r="K137" s="48">
        <f t="shared" si="33"/>
        <v>104200</v>
      </c>
      <c r="L137" s="48">
        <f t="shared" ref="L137:V137" si="41">L91+L136</f>
        <v>0</v>
      </c>
      <c r="M137" s="48">
        <f t="shared" si="41"/>
        <v>1759919</v>
      </c>
      <c r="N137" s="48">
        <f t="shared" si="41"/>
        <v>231339</v>
      </c>
      <c r="O137" s="48">
        <f t="shared" si="41"/>
        <v>0</v>
      </c>
      <c r="P137" s="48">
        <f t="shared" si="41"/>
        <v>107550</v>
      </c>
      <c r="Q137" s="48">
        <f t="shared" si="41"/>
        <v>65400</v>
      </c>
      <c r="R137" s="48">
        <f t="shared" si="41"/>
        <v>0</v>
      </c>
      <c r="S137" s="48">
        <f t="shared" si="41"/>
        <v>165883</v>
      </c>
      <c r="T137" s="48">
        <f t="shared" si="41"/>
        <v>0</v>
      </c>
      <c r="U137" s="48">
        <f t="shared" si="41"/>
        <v>52560</v>
      </c>
      <c r="V137" s="48">
        <f t="shared" si="41"/>
        <v>107550</v>
      </c>
      <c r="W137" s="48">
        <f t="shared" si="35"/>
        <v>2490201</v>
      </c>
      <c r="X137" s="48">
        <f t="shared" ref="X137:AG137" si="42">X91+X136</f>
        <v>0</v>
      </c>
      <c r="Y137" s="48">
        <f t="shared" si="42"/>
        <v>0</v>
      </c>
      <c r="Z137" s="48">
        <f t="shared" si="42"/>
        <v>280203</v>
      </c>
      <c r="AA137" s="48">
        <f t="shared" si="42"/>
        <v>42505</v>
      </c>
      <c r="AB137" s="48">
        <f t="shared" si="42"/>
        <v>4750</v>
      </c>
      <c r="AC137" s="48">
        <f t="shared" si="42"/>
        <v>107550</v>
      </c>
      <c r="AD137" s="48">
        <f t="shared" si="42"/>
        <v>0</v>
      </c>
      <c r="AE137" s="48">
        <f t="shared" si="42"/>
        <v>0</v>
      </c>
      <c r="AF137" s="48">
        <f t="shared" si="42"/>
        <v>165883</v>
      </c>
      <c r="AG137" s="48">
        <f t="shared" si="42"/>
        <v>0</v>
      </c>
      <c r="AH137" s="48">
        <f t="shared" si="37"/>
        <v>600891</v>
      </c>
      <c r="AI137" s="3"/>
    </row>
    <row r="138" spans="1:35" x14ac:dyDescent="0.35">
      <c r="E138" s="2"/>
    </row>
    <row r="139" spans="1:35" x14ac:dyDescent="0.35">
      <c r="G139" s="2"/>
      <c r="H139" s="3"/>
      <c r="U139" s="3"/>
    </row>
    <row r="140" spans="1:35" x14ac:dyDescent="0.35">
      <c r="G140" s="3"/>
    </row>
    <row r="141" spans="1:35" x14ac:dyDescent="0.35">
      <c r="E141" s="3"/>
      <c r="F141" s="3"/>
      <c r="G141" s="3"/>
    </row>
    <row r="142" spans="1:35" x14ac:dyDescent="0.35">
      <c r="F142" s="2"/>
      <c r="G142" s="3"/>
    </row>
    <row r="143" spans="1:35" ht="21" x14ac:dyDescent="0.35">
      <c r="B143" s="61" t="s">
        <v>119</v>
      </c>
      <c r="F143" s="3"/>
      <c r="G143" s="3"/>
    </row>
    <row r="144" spans="1:35" x14ac:dyDescent="0.35">
      <c r="B144" s="32" t="s">
        <v>120</v>
      </c>
    </row>
    <row r="145" spans="2:23" x14ac:dyDescent="0.35">
      <c r="B145" s="32" t="s">
        <v>121</v>
      </c>
    </row>
    <row r="146" spans="2:23" x14ac:dyDescent="0.35">
      <c r="B146" s="32" t="s">
        <v>122</v>
      </c>
    </row>
    <row r="152" spans="2:23" x14ac:dyDescent="0.35">
      <c r="I152" s="3"/>
      <c r="V152" s="3"/>
      <c r="W152" s="3"/>
    </row>
    <row r="154" spans="2:23" x14ac:dyDescent="0.35">
      <c r="H154" s="2"/>
      <c r="U154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Header>&amp;L&amp;"Calibri"&amp;10&amp;K000000Publico&amp;1#</oddHeader>
    <oddFooter>&amp;L&amp;1#&amp;"Calibri"&amp;10&amp;K000000Público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2E8E183B38804CBCCEDB2CF6E89969" ma:contentTypeVersion="17" ma:contentTypeDescription="Criar um novo documento." ma:contentTypeScope="" ma:versionID="97264bc87b7ae8234abe4e7ba6b83611">
  <xsd:schema xmlns:xsd="http://www.w3.org/2001/XMLSchema" xmlns:xs="http://www.w3.org/2001/XMLSchema" xmlns:p="http://schemas.microsoft.com/office/2006/metadata/properties" xmlns:ns2="3de8f9df-9921-43e9-be00-f89efb5e4c99" xmlns:ns3="0bb700b4-cf44-4a3b-8cf7-154c4f5ec306" targetNamespace="http://schemas.microsoft.com/office/2006/metadata/properties" ma:root="true" ma:fieldsID="384cd2b83e54f99ca7755184171e0092" ns2:_="" ns3:_="">
    <xsd:import namespace="3de8f9df-9921-43e9-be00-f89efb5e4c99"/>
    <xsd:import namespace="0bb700b4-cf44-4a3b-8cf7-154c4f5ec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e8f9df-9921-43e9-be00-f89efb5e4c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m" ma:readOnly="false" ma:fieldId="{5cf76f15-5ced-4ddc-b409-7134ff3c332f}" ma:taxonomyMulti="true" ma:sspId="c4c7b921-c687-413c-ae19-3cd2bdf70d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4" nillable="true" ma:displayName="Estado da aprov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b700b4-cf44-4a3b-8cf7-154c4f5ec306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ef448678-91f8-4dda-8f44-b7cc192d449b}" ma:internalName="TaxCatchAll" ma:showField="CatchAllData" ma:web="0bb700b4-cf44-4a3b-8cf7-154c4f5ec30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bb700b4-cf44-4a3b-8cf7-154c4f5ec306" xsi:nil="true"/>
    <lcf76f155ced4ddcb4097134ff3c332f xmlns="3de8f9df-9921-43e9-be00-f89efb5e4c99">
      <Terms xmlns="http://schemas.microsoft.com/office/infopath/2007/PartnerControls"/>
    </lcf76f155ced4ddcb4097134ff3c332f>
    <_Flow_SignoffStatus xmlns="3de8f9df-9921-43e9-be00-f89efb5e4c99" xsi:nil="true"/>
  </documentManagement>
</p:properties>
</file>

<file path=customXml/itemProps1.xml><?xml version="1.0" encoding="utf-8"?>
<ds:datastoreItem xmlns:ds="http://schemas.openxmlformats.org/officeDocument/2006/customXml" ds:itemID="{30784B3B-980C-42D9-B7C2-64DEBBFF887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785BB0-C9F9-4D0D-97B4-DE302227EE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e8f9df-9921-43e9-be00-f89efb5e4c99"/>
    <ds:schemaRef ds:uri="0bb700b4-cf44-4a3b-8cf7-154c4f5ec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CF9ADC-703C-4857-8A11-1C04AAC04A18}">
  <ds:schemaRefs>
    <ds:schemaRef ds:uri="http://schemas.microsoft.com/office/2006/metadata/properties"/>
    <ds:schemaRef ds:uri="http://schemas.microsoft.com/office/infopath/2007/PartnerControls"/>
    <ds:schemaRef ds:uri="0bb700b4-cf44-4a3b-8cf7-154c4f5ec306"/>
    <ds:schemaRef ds:uri="3de8f9df-9921-43e9-be00-f89efb5e4c9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ANTT Rev2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Tatiane Bressan Moreira</dc:creator>
  <cp:keywords/>
  <dc:description/>
  <cp:lastModifiedBy>Isabella Alves Costa</cp:lastModifiedBy>
  <cp:revision/>
  <dcterms:created xsi:type="dcterms:W3CDTF">2024-03-06T19:32:30Z</dcterms:created>
  <dcterms:modified xsi:type="dcterms:W3CDTF">2026-03-31T19:50:58Z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0x0101000F2E8E183B38804CBCCEDB2CF6E89969</vt:lpwstr>
  </property>
  <property fmtid="{D5CDD505-2E9C-101B-9397-08002B2CF9AE}" pid="3" name="MediaServiceImageTags">
    <vt:lpwstr/>
  </property>
  <property fmtid="{D5CDD505-2E9C-101B-9397-08002B2CF9AE}" pid="4" name="MSIP_Label_ff9865d7-d308-40f9-bc12-7b003d1cb0f9_Enabled">
    <vt:lpwstr>true</vt:lpwstr>
  </property>
  <property fmtid="{D5CDD505-2E9C-101B-9397-08002B2CF9AE}" pid="5" name="MSIP_Label_ff9865d7-d308-40f9-bc12-7b003d1cb0f9_SetDate">
    <vt:lpwstr>2024-12-23T20:28:40Z</vt:lpwstr>
  </property>
  <property fmtid="{D5CDD505-2E9C-101B-9397-08002B2CF9AE}" pid="6" name="MSIP_Label_ff9865d7-d308-40f9-bc12-7b003d1cb0f9_Method">
    <vt:lpwstr>Privileged</vt:lpwstr>
  </property>
  <property fmtid="{D5CDD505-2E9C-101B-9397-08002B2CF9AE}" pid="7" name="MSIP_Label_ff9865d7-d308-40f9-bc12-7b003d1cb0f9_Name">
    <vt:lpwstr>Público</vt:lpwstr>
  </property>
  <property fmtid="{D5CDD505-2E9C-101B-9397-08002B2CF9AE}" pid="8" name="MSIP_Label_ff9865d7-d308-40f9-bc12-7b003d1cb0f9_SiteId">
    <vt:lpwstr>837ce9c2-30fa-4613-b9ee-1f114ce71ff1</vt:lpwstr>
  </property>
  <property fmtid="{D5CDD505-2E9C-101B-9397-08002B2CF9AE}" pid="9" name="MSIP_Label_ff9865d7-d308-40f9-bc12-7b003d1cb0f9_ActionId">
    <vt:lpwstr>95fa299e-e289-4221-838b-86e4a5d8aae5</vt:lpwstr>
  </property>
  <property fmtid="{D5CDD505-2E9C-101B-9397-08002B2CF9AE}" pid="10" name="MSIP_Label_ff9865d7-d308-40f9-bc12-7b003d1cb0f9_ContentBits">
    <vt:lpwstr>3</vt:lpwstr>
  </property>
</Properties>
</file>